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Z:\SLS\Groupe_de_travail\Cellule_marches\Dossiers GH AP-HP.NORD - Sites Centre et Est\Maintenance\2025\Controles réglementaires\1 - DCE\"/>
    </mc:Choice>
  </mc:AlternateContent>
  <bookViews>
    <workbookView xWindow="28680" yWindow="-120" windowWidth="29040" windowHeight="15720" tabRatio="843" firstSheet="4" activeTab="13"/>
  </bookViews>
  <sheets>
    <sheet name="Distribution HTA et BT" sheetId="13" r:id="rId1"/>
    <sheet name="Elec Locaux BRT" sheetId="25" r:id="rId2"/>
    <sheet name="Paratonnerres" sheetId="28" r:id="rId3"/>
    <sheet name="Ascenseurs" sheetId="26" r:id="rId4"/>
    <sheet name="Portes Barrières" sheetId="27" r:id="rId5"/>
    <sheet name="Traction &amp; Levage" sheetId="3" r:id="rId6"/>
    <sheet name="Réseaux chauffage" sheetId="5" r:id="rId7"/>
    <sheet name="Réservoirs AC" sheetId="6" r:id="rId8"/>
    <sheet name="Gaz médicaux" sheetId="7" r:id="rId9"/>
    <sheet name="Ancrages, LV, Crinolines" sheetId="8" r:id="rId10"/>
    <sheet name="Hygiène-Sécurité" sheetId="9" r:id="rId11"/>
    <sheet name="Aires de jeux" sheetId="14" r:id="rId12"/>
    <sheet name="SSi" sheetId="29" r:id="rId13"/>
    <sheet name="DPGF récapitulative" sheetId="10" r:id="rId14"/>
  </sheets>
  <definedNames>
    <definedName name="_Toc22568985" localSheetId="12">SSi!$A$1</definedName>
    <definedName name="_xlnm.Print_Area" localSheetId="0">'Distribution HTA et BT'!$A$1:$F$29</definedName>
    <definedName name="_xlnm.Print_Area" localSheetId="13">'DPGF récapitulative'!$A$2:$D$32</definedName>
  </definedNames>
  <calcPr calcId="162913" concurrentManualCount="2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0" l="1"/>
  <c r="G31" i="10"/>
  <c r="H31" i="10"/>
  <c r="E31" i="10"/>
  <c r="F29" i="10"/>
  <c r="G29" i="10"/>
  <c r="H29" i="10"/>
  <c r="E29" i="10"/>
  <c r="H22" i="10"/>
  <c r="G22" i="10"/>
  <c r="F22" i="10"/>
  <c r="E22" i="10"/>
  <c r="U25" i="29"/>
  <c r="U24" i="29"/>
  <c r="U23" i="29"/>
  <c r="U22" i="29"/>
  <c r="E15" i="25" l="1"/>
  <c r="C26" i="13"/>
  <c r="H14" i="10" l="1"/>
  <c r="G14" i="10"/>
  <c r="F14" i="10"/>
  <c r="H10" i="10"/>
  <c r="G10" i="10"/>
  <c r="F6" i="10"/>
  <c r="D14" i="10"/>
  <c r="D10" i="10"/>
  <c r="D8" i="10"/>
  <c r="D6" i="10"/>
  <c r="C24" i="10"/>
  <c r="E24" i="10" s="1"/>
  <c r="C22" i="10"/>
  <c r="C20" i="10"/>
  <c r="E20" i="10" s="1"/>
  <c r="C18" i="10"/>
  <c r="E18" i="10" s="1"/>
  <c r="C16" i="10"/>
  <c r="E16" i="10" s="1"/>
  <c r="C14" i="10"/>
  <c r="E14" i="10" s="1"/>
  <c r="C10" i="10"/>
  <c r="E10" i="10" s="1"/>
  <c r="C8" i="10"/>
  <c r="E8" i="10" s="1"/>
  <c r="C6" i="10"/>
  <c r="E6" i="10" s="1"/>
  <c r="F16" i="10" l="1"/>
  <c r="G16" i="10"/>
  <c r="F20" i="10"/>
  <c r="D16" i="10"/>
  <c r="D20" i="10"/>
  <c r="G8" i="10"/>
  <c r="F24" i="10"/>
  <c r="D18" i="10"/>
  <c r="F18" i="10"/>
  <c r="D24" i="10"/>
  <c r="H18" i="10"/>
  <c r="G6" i="10"/>
  <c r="H6" i="10"/>
  <c r="G20" i="10"/>
  <c r="F8" i="10"/>
  <c r="H8" i="10"/>
  <c r="G24" i="10"/>
  <c r="H16" i="10"/>
  <c r="G18" i="10"/>
  <c r="H20" i="10"/>
  <c r="F10" i="10"/>
  <c r="H24" i="10"/>
  <c r="D22" i="10"/>
  <c r="C6" i="14"/>
  <c r="C11" i="9"/>
  <c r="D14" i="7"/>
  <c r="G8" i="6"/>
  <c r="I17" i="5"/>
  <c r="C12" i="10" s="1"/>
  <c r="H14" i="26"/>
  <c r="D12" i="10" l="1"/>
  <c r="E12" i="10"/>
  <c r="H12" i="10"/>
  <c r="F12" i="10"/>
  <c r="G12" i="10"/>
  <c r="E6" i="28"/>
  <c r="C10" i="8" l="1"/>
  <c r="F18" i="27" l="1"/>
  <c r="F10" i="3" l="1"/>
  <c r="E4" i="28"/>
  <c r="F19" i="13" l="1"/>
  <c r="C19" i="13"/>
  <c r="C4" i="10" l="1"/>
  <c r="E4" i="10" s="1"/>
  <c r="D4" i="10" l="1"/>
  <c r="D29" i="10" s="1"/>
  <c r="D31" i="10" s="1"/>
  <c r="F4" i="10"/>
  <c r="H4" i="10"/>
  <c r="G4" i="10"/>
  <c r="C29" i="10"/>
  <c r="C31" i="10" l="1"/>
</calcChain>
</file>

<file path=xl/sharedStrings.xml><?xml version="1.0" encoding="utf-8"?>
<sst xmlns="http://schemas.openxmlformats.org/spreadsheetml/2006/main" count="359" uniqueCount="262">
  <si>
    <t xml:space="preserve">Total prestation "Barrières et Portes Automatiques" en € HT   </t>
  </si>
  <si>
    <t>BATIMENTS (Visites annuelles)</t>
  </si>
  <si>
    <t>Particularités techniques</t>
  </si>
  <si>
    <t>Production et stockage des gaz médicaux secteur LRB (O² - N²O - ACM)</t>
  </si>
  <si>
    <t>Réseaux de distribution, tous gaz confondus, depuis les productions jusqu'aux nourrices en pieds de bâtiments</t>
  </si>
  <si>
    <t>(Prestation à faire dans son intégralité 1 fois sur la durée du contrat)</t>
  </si>
  <si>
    <t>Bâtiment</t>
  </si>
  <si>
    <t>Matériel</t>
  </si>
  <si>
    <t>Soupape de sûreté à ressort</t>
  </si>
  <si>
    <t>Volume</t>
  </si>
  <si>
    <t>Quantité</t>
  </si>
  <si>
    <t>Année</t>
  </si>
  <si>
    <t>Constructeur</t>
  </si>
  <si>
    <t>Poste de chauffe</t>
  </si>
  <si>
    <t>PU €HT</t>
  </si>
  <si>
    <t>BATIMENT</t>
  </si>
  <si>
    <t>MARQUE</t>
  </si>
  <si>
    <t>Réf. GH</t>
  </si>
  <si>
    <t>MM</t>
  </si>
  <si>
    <t>MV</t>
  </si>
  <si>
    <t>MC</t>
  </si>
  <si>
    <t>MD</t>
  </si>
  <si>
    <t xml:space="preserve">N° </t>
  </si>
  <si>
    <t>Localisation</t>
  </si>
  <si>
    <t>Marque</t>
  </si>
  <si>
    <t>Nbre Niv.</t>
  </si>
  <si>
    <r>
      <t xml:space="preserve">PS </t>
    </r>
    <r>
      <rPr>
        <sz val="12"/>
        <rFont val="Arial Narrow"/>
        <family val="2"/>
      </rPr>
      <t>(bars)</t>
    </r>
  </si>
  <si>
    <r>
      <t xml:space="preserve">N° </t>
    </r>
    <r>
      <rPr>
        <sz val="12"/>
        <rFont val="Arial Narrow"/>
        <family val="2"/>
      </rPr>
      <t>APHP</t>
    </r>
  </si>
  <si>
    <t>m²</t>
  </si>
  <si>
    <t>Nbre de Niveaux</t>
  </si>
  <si>
    <t>Installations BT</t>
  </si>
  <si>
    <t>Installations HTA</t>
  </si>
  <si>
    <t xml:space="preserve">Localisation </t>
  </si>
  <si>
    <t>Bâtiment (visite annuelle)</t>
  </si>
  <si>
    <t>Type appareil</t>
  </si>
  <si>
    <t>N°</t>
  </si>
  <si>
    <t>Ps</t>
  </si>
  <si>
    <t>inventaire</t>
  </si>
  <si>
    <t>litres</t>
  </si>
  <si>
    <t>Bar</t>
  </si>
  <si>
    <t>BAELZ</t>
  </si>
  <si>
    <t>MENUISERIE</t>
  </si>
  <si>
    <t>SERRURERIE</t>
  </si>
  <si>
    <t>MECANIQUE</t>
  </si>
  <si>
    <t>Désignation</t>
  </si>
  <si>
    <t>VESTIAIRES</t>
  </si>
  <si>
    <t>MAGASIN TECHNIQUE</t>
  </si>
  <si>
    <t>ATELIER ELECTRICITE</t>
  </si>
  <si>
    <t>CHAUFFAGE/PLOMBERIE</t>
  </si>
  <si>
    <t>FENWICK</t>
  </si>
  <si>
    <t>Modéle</t>
  </si>
  <si>
    <t>N° Série</t>
  </si>
  <si>
    <t>Dernière 
 requalification</t>
  </si>
  <si>
    <t>Réf. constructeur</t>
  </si>
  <si>
    <t>V</t>
  </si>
  <si>
    <t xml:space="preserve">Total prestation "Ascenseurs" en € HT   </t>
  </si>
  <si>
    <t>Prestations de contrôle</t>
  </si>
  <si>
    <t>Total prestation "Traction et levage" en € HT</t>
  </si>
  <si>
    <t>Total prestation "Réseaux chauffage" en €HT</t>
  </si>
  <si>
    <t>Total prestation "Réservoirs Air Comprimé" en € HT</t>
  </si>
  <si>
    <t>Total prestation "Réseaux de gaz médicaux" en € HT</t>
  </si>
  <si>
    <t>Total prestation "ancrages, lignes de vie, crinolines" en € HT</t>
  </si>
  <si>
    <t>Total prestation "SSI" en € HT</t>
  </si>
  <si>
    <t>Total prestation  "Aires de Jeux" en € HT</t>
  </si>
  <si>
    <t>Montant total de la prestation de contrôle en €HT</t>
  </si>
  <si>
    <t>Montant total de la prestation de contrôle en €TTC</t>
  </si>
  <si>
    <t>Equipement du local</t>
  </si>
  <si>
    <t>BRETONNEAU - Prestation annuelle</t>
  </si>
  <si>
    <t>Num NSI</t>
  </si>
  <si>
    <t>Locaux du site BRETONNEAU</t>
  </si>
  <si>
    <t>Secteur BRETONNEAU</t>
  </si>
  <si>
    <t>Code bâtiment</t>
  </si>
  <si>
    <t>Nom du bâtiment</t>
  </si>
  <si>
    <t xml:space="preserve"> NB Equip.</t>
  </si>
  <si>
    <t>Total HT</t>
  </si>
  <si>
    <t>Crèche BRETONNEAU</t>
  </si>
  <si>
    <t>THYSSEN</t>
  </si>
  <si>
    <t>AM65859/BFU66</t>
  </si>
  <si>
    <t>AM65858/BFU54</t>
  </si>
  <si>
    <t>AM65861/BFU69</t>
  </si>
  <si>
    <t>AM65860/BFU71</t>
  </si>
  <si>
    <t>HOSPITALISATION</t>
  </si>
  <si>
    <t>AMB06608/FOO94</t>
  </si>
  <si>
    <t>AMB06609/ FOO93</t>
  </si>
  <si>
    <t>DENTAIRE</t>
  </si>
  <si>
    <t>ADMINISTRATIF</t>
  </si>
  <si>
    <t>1236954/BFU67</t>
  </si>
  <si>
    <t>Poste de livraison HT</t>
  </si>
  <si>
    <t>1 cellule de comptage</t>
  </si>
  <si>
    <t>1 disjoncteur général</t>
  </si>
  <si>
    <t>2 cellules arrivées EDF</t>
  </si>
  <si>
    <t>1 poste de transformation comprenant :</t>
  </si>
  <si>
    <t>2 cellules départ transfos</t>
  </si>
  <si>
    <t>2 transformateurs HT/BT de 630 kVA</t>
  </si>
  <si>
    <t>2 transformateurs BT/BT (changement de régime de neutre), 200 kVA</t>
  </si>
  <si>
    <t xml:space="preserve"> TGBT principal : normal / remplacement / sécurité</t>
  </si>
  <si>
    <t>TGBT secondaire : normal / remplacement</t>
  </si>
  <si>
    <t>50 départ  BT</t>
  </si>
  <si>
    <t>1 batterie de condensateur 125 KVA</t>
  </si>
  <si>
    <t>1 onduleur pour alimentation automate de permutation</t>
  </si>
  <si>
    <t>Batiment hospialisation s/sol</t>
  </si>
  <si>
    <t>- HALL PRINCIPAL - ACCES CAISSE</t>
  </si>
  <si>
    <t>RECORD</t>
  </si>
  <si>
    <t>N° Identification</t>
  </si>
  <si>
    <t>Porte à commande automatique</t>
  </si>
  <si>
    <t>FR1033157</t>
  </si>
  <si>
    <t>COTE PHARMACIE - ACCES LOGISTIQUE</t>
  </si>
  <si>
    <t>FR1033166</t>
  </si>
  <si>
    <t>FR1033163</t>
  </si>
  <si>
    <t>- ENTREE PRINCIPALE - SAS EXT.</t>
  </si>
  <si>
    <t>FR1033164</t>
  </si>
  <si>
    <t>FR1033165</t>
  </si>
  <si>
    <t>FR1035027</t>
  </si>
  <si>
    <t>FR1034268</t>
  </si>
  <si>
    <t>FAAC</t>
  </si>
  <si>
    <t>FF13080110</t>
  </si>
  <si>
    <t>24810 / 007</t>
  </si>
  <si>
    <t>SAFIR</t>
  </si>
  <si>
    <t>Portail à commande semi automatique</t>
  </si>
  <si>
    <t>- ENTREE PRINCIPALE - SAS INT.</t>
  </si>
  <si>
    <t>- HALL PRINCIPAL - ACCES JARDIN</t>
  </si>
  <si>
    <t>- ACCES LOGISTIQUE</t>
  </si>
  <si>
    <t>ACCES LIVRAISON</t>
  </si>
  <si>
    <t>ACCES PARKING</t>
  </si>
  <si>
    <t>- HALL PRINCIPAL - COUR AMBULANCES</t>
  </si>
  <si>
    <t>- ACCES PARKING</t>
  </si>
  <si>
    <t>/008</t>
  </si>
  <si>
    <t>SECTEUR BRETONNEAU</t>
  </si>
  <si>
    <t>STILL &amp; SAXBY</t>
  </si>
  <si>
    <t>Chariot élévateur à conducteur accompagnant</t>
  </si>
  <si>
    <t>/710240003802</t>
  </si>
  <si>
    <t>Transpalette à bras</t>
  </si>
  <si>
    <t>MANUTAN</t>
  </si>
  <si>
    <t>localisation</t>
  </si>
  <si>
    <t>18012838M-2/138</t>
  </si>
  <si>
    <t xml:space="preserve"> MAGASIN HOTELIER</t>
  </si>
  <si>
    <t>CUISINE</t>
  </si>
  <si>
    <t>JAC MANUTENTION</t>
  </si>
  <si>
    <t>12091957/190</t>
  </si>
  <si>
    <t>ENVIRONNEMENT</t>
  </si>
  <si>
    <t>PAL BAC</t>
  </si>
  <si>
    <t>MANUVIT</t>
  </si>
  <si>
    <t>AC25</t>
  </si>
  <si>
    <t>M25</t>
  </si>
  <si>
    <t>102B04075923</t>
  </si>
  <si>
    <t>N.I</t>
  </si>
  <si>
    <t>EGV 10</t>
  </si>
  <si>
    <t>15 échelles ou escabeaux pour l'ensemble des secteurs, + ou - 20%</t>
  </si>
  <si>
    <t>Bâtiment hospitalier</t>
  </si>
  <si>
    <t xml:space="preserve">Ensemble de vestiaires et de bureaux, répartis sur plusieurs niveaux </t>
  </si>
  <si>
    <t>1 perceuse à colonne -  2 tourets à meuler  - 1 poste à soudure à l'arc - 1 scie alternative -2 machines à façonner les clés</t>
  </si>
  <si>
    <t>Centrale d'aspiration soudure - 2 touret à meuler - 2 perceuses portatives - 1 meuleuse portative - 1 perceusse à colonne - 1 cisaille à lame - 1 scie-fraise - 1 scie alternative - 1 touret à bande -</t>
  </si>
  <si>
    <t>Centrale d'aspiration des poussières  - 1 machine combinée - 1 scie à table - 1 scies sauteuses - 1 rabots  - 1 touret à meuler - 2 perforateurs - 2 défonceuses - 1 ponceuse à bande - 1 ponceuse vibrante - 1 ponceuse orbitale - 1 Lamelo - 2 aspirateur bidon</t>
  </si>
  <si>
    <t xml:space="preserve">3 perforateurs - 2 visseuse  - 1 aspirateur bidon  </t>
  </si>
  <si>
    <t>Centrale d'aspiration des poussières</t>
  </si>
  <si>
    <t xml:space="preserve">batiment achat rue de la bariere blanche </t>
  </si>
  <si>
    <t>5000 litres</t>
  </si>
  <si>
    <t>1 PARATONNERRE a dispositif d’amorçage en toiture placé sur un mat fixé sur la terrasse à une hauteur de 5 m</t>
  </si>
  <si>
    <t>acces jardin</t>
  </si>
  <si>
    <t>porte bloc 1</t>
  </si>
  <si>
    <t>porte bloc 2</t>
  </si>
  <si>
    <t>SS/SOL R + 3</t>
  </si>
  <si>
    <t>Local LTA</t>
  </si>
  <si>
    <t>1000L</t>
  </si>
  <si>
    <t>PAUCHARD -</t>
  </si>
  <si>
    <t>local technique ss/sol</t>
  </si>
  <si>
    <t>pauchard</t>
  </si>
  <si>
    <t xml:space="preserve">stérilisation centre dentaire </t>
  </si>
  <si>
    <t>2 blocs Centre Dentaire</t>
  </si>
  <si>
    <t>BRETONNEAU</t>
  </si>
  <si>
    <t>BRT/ Bâtiment</t>
  </si>
  <si>
    <t xml:space="preserve">administration </t>
  </si>
  <si>
    <t>hospitalisation 218 prises   02 / 218 prises vide</t>
  </si>
  <si>
    <t>ECHANGEUR VAPEUR</t>
  </si>
  <si>
    <t>377390/01/2</t>
  </si>
  <si>
    <t>CPCU</t>
  </si>
  <si>
    <t>377343/01/1</t>
  </si>
  <si>
    <t>377390/01/1</t>
  </si>
  <si>
    <t>Hospitalisation</t>
  </si>
  <si>
    <t>X</t>
  </si>
  <si>
    <t>FOO90</t>
  </si>
  <si>
    <t>FOO91</t>
  </si>
  <si>
    <t>FOO92</t>
  </si>
  <si>
    <t>OTIS</t>
  </si>
  <si>
    <t>Centre de gerontologie</t>
  </si>
  <si>
    <t>SS/SOL R + 4</t>
  </si>
  <si>
    <t>Administration</t>
  </si>
  <si>
    <t>Centre dentaire</t>
  </si>
  <si>
    <t>R + 3</t>
  </si>
  <si>
    <t>Serre</t>
  </si>
  <si>
    <t>R</t>
  </si>
  <si>
    <t>PT €HT</t>
  </si>
  <si>
    <t>Total prestation "Hygiène-Sécurité" en € HT</t>
  </si>
  <si>
    <t>Schémas et plans de l'intégralité en €HT</t>
  </si>
  <si>
    <t>SSI 1</t>
  </si>
  <si>
    <t>SSI 2</t>
  </si>
  <si>
    <t>SSI 3</t>
  </si>
  <si>
    <t>Détecteurs optiques</t>
  </si>
  <si>
    <t>Détecteurs de Chaleur</t>
  </si>
  <si>
    <t>Déclencheurs manuels</t>
  </si>
  <si>
    <t>Diffuseurs sonores</t>
  </si>
  <si>
    <t>Indicateurs d'action</t>
  </si>
  <si>
    <t>Tableau report signalisation</t>
  </si>
  <si>
    <t>Isolateur court-circuit</t>
  </si>
  <si>
    <t>Ventouses électro-aimant</t>
  </si>
  <si>
    <t>Verrou électromagnétique</t>
  </si>
  <si>
    <t>PCF</t>
  </si>
  <si>
    <t>CCF</t>
  </si>
  <si>
    <t>Volet CF</t>
  </si>
  <si>
    <t>Commande réarmement</t>
  </si>
  <si>
    <t>Non-stop ascenseurs</t>
  </si>
  <si>
    <t>Extracteurs de désenfumage</t>
  </si>
  <si>
    <t>Administration RDC/1er/2ème</t>
  </si>
  <si>
    <t>Administration Sous-sol</t>
  </si>
  <si>
    <t>CEGVH</t>
  </si>
  <si>
    <t>Total Equipements</t>
  </si>
  <si>
    <t>Liste des matériels</t>
  </si>
  <si>
    <t>Unité</t>
  </si>
  <si>
    <r>
      <t>Visite Annuelle Réglementaire</t>
    </r>
    <r>
      <rPr>
        <b/>
        <sz val="11"/>
        <rFont val="Cambria"/>
        <family val="1"/>
      </rPr>
      <t xml:space="preserve"> (VAR)</t>
    </r>
  </si>
  <si>
    <t>Ens.</t>
  </si>
  <si>
    <t>thermographies Installations BT</t>
  </si>
  <si>
    <t>thermographies -  Installations HTA</t>
  </si>
  <si>
    <t xml:space="preserve">thermographies Installations BT </t>
  </si>
  <si>
    <t>Prestations annexes - Coût Annuel</t>
  </si>
  <si>
    <t>PU Annuel HT</t>
  </si>
  <si>
    <t>Vérification réglementaire de l'ensemble des installations de sécurité incendie de l'établissement BRETONNEAU</t>
  </si>
  <si>
    <t>TOTAL</t>
  </si>
  <si>
    <t xml:space="preserve">  Montant de la part forfaitaire pour BRETONNEAU</t>
  </si>
  <si>
    <t>prix annuel</t>
  </si>
  <si>
    <t>PU €HT Annuel</t>
  </si>
  <si>
    <t>PU Annuel €HT</t>
  </si>
  <si>
    <t>PU Annel €HT</t>
  </si>
  <si>
    <t>montant HT</t>
  </si>
  <si>
    <t xml:space="preserve">Total visites annuel en € HT  </t>
  </si>
  <si>
    <t xml:space="preserve">TOTAL HT ANNUEL contrôles   Installations HTA </t>
  </si>
  <si>
    <t xml:space="preserve">TOTAL HT ANNUEL contrôles +  Installations BT </t>
  </si>
  <si>
    <t>Total prestation du domaine "Electricité" en € HT</t>
  </si>
  <si>
    <t>montant total des prestations électricité annuel HT</t>
  </si>
  <si>
    <t>Total annuel de la prestation "Locaux du site BRETONNEAU en € HT :</t>
  </si>
  <si>
    <t>Total annuel HT</t>
  </si>
  <si>
    <t>Total Annuel HT</t>
  </si>
  <si>
    <t>BRETONNEAU - 2 visite au court du contrat</t>
  </si>
  <si>
    <t>total Annuel HT</t>
  </si>
  <si>
    <t>BRETONNEAU HOSPITALISATION - 2 visite au cours du contrat + Requalification décennale</t>
  </si>
  <si>
    <t>Total annuel €HT</t>
  </si>
  <si>
    <t>total annuel HT</t>
  </si>
  <si>
    <t>centre dentaire  rue carpeaux</t>
  </si>
  <si>
    <t>total HT annuel</t>
  </si>
  <si>
    <t>Total HT annuel</t>
  </si>
  <si>
    <t>Coût annuel des VAR en €HT</t>
  </si>
  <si>
    <t>Coût annuel (cout total des VT/4) des VT en €HT</t>
  </si>
  <si>
    <t>Prix annuel HT de la prestation</t>
  </si>
  <si>
    <t>PU €HT Annuel
(comprenant les visites périodiques et une visite quiquennale)</t>
  </si>
  <si>
    <t>Année 1</t>
  </si>
  <si>
    <t>Année 2</t>
  </si>
  <si>
    <t>Année 3</t>
  </si>
  <si>
    <t>Année 4</t>
  </si>
  <si>
    <r>
      <t xml:space="preserve">Visite Triennale </t>
    </r>
    <r>
      <rPr>
        <b/>
        <sz val="11"/>
        <rFont val="Cambria"/>
        <family val="1"/>
      </rPr>
      <t>(VT)</t>
    </r>
  </si>
  <si>
    <t xml:space="preserve">Total Prestations SSI Année 1 (VAR) en € HT  </t>
  </si>
  <si>
    <t xml:space="preserve">Total Prestations SSI Année 2 (VAR + VT) en € HT  </t>
  </si>
  <si>
    <t xml:space="preserve">Total Prestations SSI Année 3 (VAR) en € HT  </t>
  </si>
  <si>
    <t xml:space="preserve">Total Prestations SSI Année 4 (VAR) en € HT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</si>
</sst>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#,##0.00&quot; €&quot;"/>
    <numFmt numFmtId="165" formatCode="#,##0.00\ [$€-1];\-#,##0.00\ [$€-1]"/>
    <numFmt numFmtId="166" formatCode="#,##0.00\ _€"/>
    <numFmt numFmtId="167" formatCode="#,##0.00\ &quot;€&quot;"/>
    <numFmt numFmtId="168" formatCode="d/m/yy"/>
    <numFmt numFmtId="169" formatCode="0.0"/>
    <numFmt numFmtId="170" formatCode="_-* #,##0.00\ [$€-40C]_-;\-* #,##0.00\ [$€-40C]_-;_-* &quot;-&quot;??\ [$€-40C]_-;_-@_-"/>
  </numFmts>
  <fonts count="38" x14ac:knownFonts="1">
    <font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4"/>
      <name val="Arial Narrow"/>
      <family val="2"/>
    </font>
    <font>
      <sz val="8"/>
      <name val="Arial Narrow"/>
      <family val="2"/>
    </font>
    <font>
      <sz val="16"/>
      <name val="Arial"/>
      <family val="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FF0000"/>
      <name val="Arial Narrow"/>
      <family val="2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sz val="10"/>
      <color rgb="FF9C6500"/>
      <name val="Arial Narrow"/>
      <family val="2"/>
    </font>
    <font>
      <b/>
      <sz val="11"/>
      <name val="Cambria"/>
      <family val="1"/>
      <scheme val="major"/>
    </font>
    <font>
      <sz val="9"/>
      <name val="Cambria"/>
      <family val="1"/>
      <scheme val="major"/>
    </font>
    <font>
      <b/>
      <sz val="14"/>
      <name val="Cambria"/>
      <family val="1"/>
      <scheme val="major"/>
    </font>
    <font>
      <b/>
      <sz val="12"/>
      <name val="Arial"/>
      <family val="2"/>
    </font>
    <font>
      <sz val="12"/>
      <name val="Times New Roman"/>
      <family val="1"/>
    </font>
    <font>
      <sz val="1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14"/>
      <name val="Cambria"/>
      <family val="1"/>
    </font>
    <font>
      <b/>
      <sz val="11"/>
      <color theme="1"/>
      <name val="Cambria"/>
      <family val="1"/>
      <scheme val="major"/>
    </font>
    <font>
      <b/>
      <sz val="11"/>
      <name val="Cambria"/>
      <family val="1"/>
    </font>
    <font>
      <b/>
      <sz val="18"/>
      <name val="Arial Narrow"/>
      <family val="2"/>
    </font>
    <font>
      <b/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rgb="FFFFEB9C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4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9" fillId="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5">
    <xf numFmtId="0" fontId="0" fillId="0" borderId="0" xfId="0"/>
    <xf numFmtId="0" fontId="6" fillId="0" borderId="14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164" fontId="2" fillId="0" borderId="2" xfId="0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164" fontId="6" fillId="0" borderId="2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/>
    </xf>
    <xf numFmtId="14" fontId="6" fillId="0" borderId="0" xfId="0" applyNumberFormat="1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6" fillId="0" borderId="4" xfId="0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/>
    </xf>
    <xf numFmtId="0" fontId="6" fillId="0" borderId="5" xfId="0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horizontal="center" vertical="center"/>
    </xf>
    <xf numFmtId="165" fontId="6" fillId="0" borderId="7" xfId="0" applyNumberFormat="1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166" fontId="3" fillId="0" borderId="13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Alignment="1" applyProtection="1">
      <alignment vertical="center"/>
    </xf>
    <xf numFmtId="166" fontId="10" fillId="0" borderId="0" xfId="0" applyNumberFormat="1" applyFont="1" applyAlignment="1" applyProtection="1">
      <alignment vertical="center"/>
    </xf>
    <xf numFmtId="166" fontId="2" fillId="0" borderId="4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/>
    </xf>
    <xf numFmtId="0" fontId="5" fillId="0" borderId="0" xfId="0" applyFont="1" applyFill="1" applyAlignment="1" applyProtection="1">
      <alignment vertical="center"/>
    </xf>
    <xf numFmtId="0" fontId="5" fillId="3" borderId="2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44" fontId="2" fillId="0" borderId="0" xfId="2" applyFont="1" applyFill="1" applyAlignment="1" applyProtection="1">
      <alignment horizontal="center" vertical="center"/>
    </xf>
    <xf numFmtId="165" fontId="6" fillId="4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6" fontId="2" fillId="0" borderId="0" xfId="0" applyNumberFormat="1" applyFont="1" applyFill="1" applyBorder="1" applyAlignment="1" applyProtection="1">
      <alignment vertical="center"/>
    </xf>
    <xf numFmtId="166" fontId="2" fillId="0" borderId="14" xfId="0" applyNumberFormat="1" applyFont="1" applyFill="1" applyBorder="1" applyAlignment="1" applyProtection="1">
      <alignment horizontal="center" vertical="center"/>
    </xf>
    <xf numFmtId="166" fontId="2" fillId="0" borderId="14" xfId="0" applyNumberFormat="1" applyFont="1" applyFill="1" applyBorder="1" applyAlignment="1" applyProtection="1">
      <alignment vertical="center"/>
    </xf>
    <xf numFmtId="167" fontId="6" fillId="7" borderId="14" xfId="0" applyNumberFormat="1" applyFont="1" applyFill="1" applyBorder="1" applyAlignment="1" applyProtection="1">
      <alignment horizontal="center" vertical="center"/>
      <protection locked="0"/>
    </xf>
    <xf numFmtId="167" fontId="9" fillId="8" borderId="14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center" vertical="center" wrapText="1"/>
    </xf>
    <xf numFmtId="166" fontId="9" fillId="0" borderId="13" xfId="0" applyNumberFormat="1" applyFont="1" applyFill="1" applyBorder="1" applyAlignment="1" applyProtection="1">
      <alignment horizontal="center" vertical="center"/>
    </xf>
    <xf numFmtId="166" fontId="9" fillId="0" borderId="2" xfId="0" applyNumberFormat="1" applyFont="1" applyFill="1" applyBorder="1" applyAlignment="1" applyProtection="1">
      <alignment horizontal="center" vertical="center"/>
    </xf>
    <xf numFmtId="166" fontId="6" fillId="0" borderId="4" xfId="0" applyNumberFormat="1" applyFont="1" applyFill="1" applyBorder="1" applyAlignment="1" applyProtection="1">
      <alignment horizontal="center" vertical="center"/>
    </xf>
    <xf numFmtId="167" fontId="6" fillId="0" borderId="14" xfId="2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center"/>
    </xf>
    <xf numFmtId="166" fontId="20" fillId="0" borderId="0" xfId="0" applyNumberFormat="1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vertical="center"/>
    </xf>
    <xf numFmtId="0" fontId="2" fillId="0" borderId="14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166" fontId="6" fillId="0" borderId="13" xfId="0" applyNumberFormat="1" applyFont="1" applyFill="1" applyBorder="1" applyAlignment="1" applyProtection="1">
      <alignment vertical="center"/>
    </xf>
    <xf numFmtId="166" fontId="6" fillId="0" borderId="18" xfId="0" applyNumberFormat="1" applyFont="1" applyFill="1" applyBorder="1" applyAlignment="1" applyProtection="1">
      <alignment vertical="center"/>
    </xf>
    <xf numFmtId="166" fontId="6" fillId="0" borderId="14" xfId="0" applyNumberFormat="1" applyFont="1" applyFill="1" applyBorder="1" applyAlignment="1" applyProtection="1">
      <alignment horizontal="center" vertical="center"/>
    </xf>
    <xf numFmtId="164" fontId="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167" fontId="21" fillId="7" borderId="14" xfId="0" applyNumberFormat="1" applyFont="1" applyFill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23" fillId="0" borderId="0" xfId="4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7" fontId="6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vertical="center"/>
    </xf>
    <xf numFmtId="0" fontId="9" fillId="0" borderId="24" xfId="0" applyFont="1" applyFill="1" applyBorder="1" applyAlignment="1" applyProtection="1">
      <alignment horizontal="center" vertical="center"/>
    </xf>
    <xf numFmtId="169" fontId="6" fillId="0" borderId="14" xfId="0" applyNumberFormat="1" applyFont="1" applyFill="1" applyBorder="1" applyAlignment="1" applyProtection="1">
      <alignment horizontal="center" vertical="center"/>
    </xf>
    <xf numFmtId="164" fontId="6" fillId="11" borderId="0" xfId="0" applyNumberFormat="1" applyFont="1" applyFill="1" applyBorder="1" applyAlignment="1" applyProtection="1">
      <alignment horizontal="center" vertical="center"/>
    </xf>
    <xf numFmtId="0" fontId="22" fillId="0" borderId="14" xfId="0" applyFont="1" applyFill="1" applyBorder="1" applyAlignment="1" applyProtection="1">
      <alignment vertical="center"/>
    </xf>
    <xf numFmtId="0" fontId="22" fillId="0" borderId="14" xfId="0" applyFont="1" applyBorder="1" applyAlignment="1" applyProtection="1">
      <alignment vertical="center"/>
    </xf>
    <xf numFmtId="0" fontId="21" fillId="0" borderId="1" xfId="0" applyFont="1" applyBorder="1" applyAlignment="1" applyProtection="1">
      <alignment horizontal="center" vertical="center"/>
    </xf>
    <xf numFmtId="0" fontId="22" fillId="0" borderId="19" xfId="0" applyFont="1" applyBorder="1" applyAlignment="1" applyProtection="1">
      <alignment horizontal="center" vertical="center"/>
    </xf>
    <xf numFmtId="0" fontId="24" fillId="12" borderId="14" xfId="0" applyFont="1" applyFill="1" applyBorder="1" applyAlignment="1" applyProtection="1">
      <alignment vertical="center"/>
    </xf>
    <xf numFmtId="170" fontId="22" fillId="7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 wrapText="1"/>
    </xf>
    <xf numFmtId="0" fontId="25" fillId="0" borderId="14" xfId="0" applyFont="1" applyFill="1" applyBorder="1" applyAlignment="1" applyProtection="1">
      <alignment vertical="center" wrapText="1"/>
    </xf>
    <xf numFmtId="0" fontId="8" fillId="9" borderId="0" xfId="0" applyFont="1" applyFill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right" vertical="center"/>
    </xf>
    <xf numFmtId="0" fontId="6" fillId="0" borderId="14" xfId="0" applyFont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9" fillId="17" borderId="14" xfId="0" applyFont="1" applyFill="1" applyBorder="1" applyAlignment="1" applyProtection="1">
      <alignment horizontal="center" vertical="center" wrapText="1"/>
    </xf>
    <xf numFmtId="49" fontId="15" fillId="0" borderId="14" xfId="0" applyNumberFormat="1" applyFont="1" applyBorder="1" applyAlignment="1" applyProtection="1">
      <alignment vertical="center"/>
    </xf>
    <xf numFmtId="0" fontId="15" fillId="0" borderId="14" xfId="0" applyFont="1" applyBorder="1" applyAlignment="1" applyProtection="1">
      <alignment vertical="center"/>
    </xf>
    <xf numFmtId="0" fontId="15" fillId="0" borderId="14" xfId="0" quotePrefix="1" applyFont="1" applyBorder="1" applyAlignment="1" applyProtection="1">
      <alignment horizontal="center" vertical="center"/>
    </xf>
    <xf numFmtId="167" fontId="15" fillId="7" borderId="14" xfId="0" applyNumberFormat="1" applyFont="1" applyFill="1" applyBorder="1" applyAlignment="1" applyProtection="1">
      <alignment horizontal="center" vertical="center" wrapText="1"/>
      <protection locked="0"/>
    </xf>
    <xf numFmtId="167" fontId="15" fillId="0" borderId="14" xfId="0" applyNumberFormat="1" applyFont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9" fillId="0" borderId="19" xfId="1" applyFont="1" applyBorder="1" applyAlignment="1" applyProtection="1">
      <alignment horizontal="center" vertical="center"/>
    </xf>
    <xf numFmtId="0" fontId="6" fillId="0" borderId="14" xfId="1" applyNumberFormat="1" applyFont="1" applyFill="1" applyBorder="1" applyAlignment="1" applyProtection="1">
      <alignment horizontal="left" vertical="center"/>
    </xf>
    <xf numFmtId="0" fontId="6" fillId="0" borderId="14" xfId="1" applyNumberFormat="1" applyFont="1" applyFill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vertical="center"/>
    </xf>
    <xf numFmtId="14" fontId="6" fillId="0" borderId="14" xfId="0" applyNumberFormat="1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/>
    </xf>
    <xf numFmtId="167" fontId="21" fillId="7" borderId="1" xfId="0" applyNumberFormat="1" applyFont="1" applyFill="1" applyBorder="1" applyAlignment="1" applyProtection="1">
      <alignment horizontal="center"/>
      <protection locked="0"/>
    </xf>
    <xf numFmtId="0" fontId="5" fillId="0" borderId="31" xfId="0" applyFont="1" applyBorder="1" applyAlignment="1" applyProtection="1">
      <alignment horizontal="center"/>
    </xf>
    <xf numFmtId="167" fontId="21" fillId="7" borderId="31" xfId="0" applyNumberFormat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26" fillId="16" borderId="18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2" fillId="18" borderId="26" xfId="0" applyFont="1" applyFill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15" fillId="19" borderId="14" xfId="0" applyFont="1" applyFill="1" applyBorder="1" applyAlignment="1" applyProtection="1">
      <alignment horizontal="center" vertical="center" wrapText="1"/>
    </xf>
    <xf numFmtId="0" fontId="28" fillId="0" borderId="26" xfId="0" applyFont="1" applyBorder="1" applyAlignment="1" applyProtection="1">
      <alignment horizontal="center"/>
    </xf>
    <xf numFmtId="0" fontId="28" fillId="0" borderId="27" xfId="0" applyFont="1" applyBorder="1" applyAlignment="1" applyProtection="1">
      <alignment horizontal="center" vertical="center"/>
    </xf>
    <xf numFmtId="0" fontId="28" fillId="0" borderId="20" xfId="0" applyFont="1" applyBorder="1" applyAlignment="1" applyProtection="1">
      <alignment horizontal="left"/>
    </xf>
    <xf numFmtId="0" fontId="28" fillId="0" borderId="20" xfId="0" applyFont="1" applyBorder="1" applyAlignment="1" applyProtection="1">
      <alignment horizontal="center"/>
    </xf>
    <xf numFmtId="0" fontId="28" fillId="0" borderId="19" xfId="0" applyFont="1" applyBorder="1" applyAlignment="1" applyProtection="1"/>
    <xf numFmtId="0" fontId="3" fillId="0" borderId="0" xfId="0" applyFont="1" applyBorder="1" applyAlignment="1" applyProtection="1">
      <alignment horizontal="center" vertical="center" wrapText="1"/>
    </xf>
    <xf numFmtId="167" fontId="9" fillId="0" borderId="14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167" fontId="17" fillId="0" borderId="0" xfId="0" applyNumberFormat="1" applyFont="1" applyBorder="1" applyAlignment="1" applyProtection="1">
      <alignment horizontal="right" vertical="center"/>
    </xf>
    <xf numFmtId="0" fontId="9" fillId="10" borderId="14" xfId="0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Protection="1"/>
    <xf numFmtId="0" fontId="0" fillId="0" borderId="2" xfId="0" applyBorder="1" applyProtection="1"/>
    <xf numFmtId="0" fontId="0" fillId="0" borderId="0" xfId="0" applyFill="1" applyProtection="1"/>
    <xf numFmtId="0" fontId="0" fillId="0" borderId="2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6" xfId="0" applyBorder="1" applyProtection="1"/>
    <xf numFmtId="0" fontId="0" fillId="0" borderId="28" xfId="0" applyBorder="1" applyProtection="1"/>
    <xf numFmtId="0" fontId="0" fillId="0" borderId="29" xfId="0" applyBorder="1" applyAlignment="1" applyProtection="1">
      <alignment horizontal="left" vertical="top" wrapText="1"/>
    </xf>
    <xf numFmtId="0" fontId="0" fillId="0" borderId="30" xfId="0" applyBorder="1" applyAlignment="1" applyProtection="1">
      <alignment wrapText="1"/>
    </xf>
    <xf numFmtId="0" fontId="0" fillId="0" borderId="2" xfId="0" applyBorder="1" applyAlignment="1" applyProtection="1">
      <alignment horizontal="left" vertical="top"/>
    </xf>
    <xf numFmtId="0" fontId="0" fillId="0" borderId="6" xfId="0" applyBorder="1" applyAlignment="1" applyProtection="1">
      <alignment horizontal="left"/>
    </xf>
    <xf numFmtId="0" fontId="0" fillId="0" borderId="3" xfId="0" applyBorder="1" applyProtection="1"/>
    <xf numFmtId="0" fontId="0" fillId="0" borderId="32" xfId="0" applyBorder="1" applyAlignment="1" applyProtection="1">
      <alignment horizontal="left" vertical="top" wrapText="1"/>
    </xf>
    <xf numFmtId="0" fontId="0" fillId="0" borderId="13" xfId="0" applyBorder="1" applyProtection="1"/>
    <xf numFmtId="0" fontId="0" fillId="0" borderId="33" xfId="0" applyBorder="1" applyProtection="1"/>
    <xf numFmtId="0" fontId="0" fillId="0" borderId="31" xfId="0" applyBorder="1" applyProtection="1"/>
    <xf numFmtId="0" fontId="0" fillId="0" borderId="31" xfId="0" applyBorder="1" applyAlignment="1" applyProtection="1">
      <alignment horizontal="left" vertical="top" wrapText="1"/>
    </xf>
    <xf numFmtId="0" fontId="0" fillId="0" borderId="31" xfId="0" applyFill="1" applyBorder="1" applyProtection="1"/>
    <xf numFmtId="0" fontId="7" fillId="0" borderId="0" xfId="0" applyFont="1" applyAlignment="1" applyProtection="1">
      <alignment wrapText="1"/>
    </xf>
    <xf numFmtId="0" fontId="7" fillId="0" borderId="14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14" xfId="0" applyFont="1" applyBorder="1" applyProtection="1"/>
    <xf numFmtId="0" fontId="7" fillId="0" borderId="14" xfId="0" applyFont="1" applyBorder="1" applyAlignment="1" applyProtection="1">
      <alignment horizontal="center"/>
    </xf>
    <xf numFmtId="167" fontId="2" fillId="4" borderId="14" xfId="2" applyNumberFormat="1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22" fillId="0" borderId="0" xfId="0" applyFont="1" applyFill="1" applyAlignment="1" applyProtection="1">
      <alignment horizontal="center" vertical="center" wrapText="1"/>
    </xf>
    <xf numFmtId="0" fontId="33" fillId="0" borderId="0" xfId="0" applyFont="1" applyAlignment="1" applyProtection="1">
      <alignment vertical="center"/>
    </xf>
    <xf numFmtId="0" fontId="30" fillId="0" borderId="35" xfId="0" applyFont="1" applyBorder="1" applyAlignment="1" applyProtection="1">
      <alignment horizontal="center" vertical="center" textRotation="90"/>
    </xf>
    <xf numFmtId="0" fontId="30" fillId="21" borderId="37" xfId="0" applyFont="1" applyFill="1" applyBorder="1" applyAlignment="1" applyProtection="1">
      <alignment vertical="center" wrapText="1"/>
    </xf>
    <xf numFmtId="0" fontId="31" fillId="0" borderId="36" xfId="0" applyFont="1" applyBorder="1" applyAlignment="1" applyProtection="1">
      <alignment horizontal="center" vertical="center"/>
    </xf>
    <xf numFmtId="0" fontId="29" fillId="0" borderId="36" xfId="0" applyFont="1" applyBorder="1" applyAlignment="1" applyProtection="1">
      <alignment vertical="center"/>
    </xf>
    <xf numFmtId="0" fontId="32" fillId="21" borderId="37" xfId="0" applyFont="1" applyFill="1" applyBorder="1" applyAlignment="1" applyProtection="1">
      <alignment vertical="center" wrapText="1"/>
    </xf>
    <xf numFmtId="0" fontId="32" fillId="0" borderId="36" xfId="0" applyFont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right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49" fontId="6" fillId="0" borderId="14" xfId="0" applyNumberFormat="1" applyFont="1" applyFill="1" applyBorder="1" applyAlignment="1" applyProtection="1">
      <alignment horizontal="center" vertical="center" wrapText="1"/>
    </xf>
    <xf numFmtId="170" fontId="5" fillId="0" borderId="0" xfId="0" applyNumberFormat="1" applyFont="1" applyFill="1" applyBorder="1" applyAlignment="1" applyProtection="1">
      <alignment horizontal="center" vertical="center"/>
    </xf>
    <xf numFmtId="170" fontId="2" fillId="2" borderId="14" xfId="0" applyNumberFormat="1" applyFont="1" applyFill="1" applyBorder="1" applyAlignment="1" applyProtection="1">
      <alignment horizontal="center" vertical="center" wrapText="1"/>
    </xf>
    <xf numFmtId="170" fontId="2" fillId="20" borderId="2" xfId="0" applyNumberFormat="1" applyFont="1" applyFill="1" applyBorder="1" applyAlignment="1" applyProtection="1">
      <alignment horizontal="center" vertical="center"/>
      <protection locked="0"/>
    </xf>
    <xf numFmtId="170" fontId="2" fillId="10" borderId="2" xfId="0" applyNumberFormat="1" applyFont="1" applyFill="1" applyBorder="1" applyAlignment="1" applyProtection="1">
      <alignment horizontal="center" vertical="center"/>
      <protection locked="0"/>
    </xf>
    <xf numFmtId="170" fontId="2" fillId="0" borderId="0" xfId="0" applyNumberFormat="1" applyFont="1" applyFill="1" applyBorder="1" applyAlignment="1" applyProtection="1">
      <alignment horizontal="center" vertical="center"/>
    </xf>
    <xf numFmtId="170" fontId="8" fillId="0" borderId="14" xfId="0" applyNumberFormat="1" applyFont="1" applyFill="1" applyBorder="1" applyAlignment="1" applyProtection="1">
      <alignment horizontal="center" vertical="center"/>
    </xf>
    <xf numFmtId="170" fontId="0" fillId="0" borderId="0" xfId="0" applyNumberFormat="1" applyProtection="1"/>
    <xf numFmtId="167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44" fontId="6" fillId="7" borderId="14" xfId="6" applyFont="1" applyFill="1" applyBorder="1" applyAlignment="1" applyProtection="1">
      <alignment horizontal="center" vertical="center"/>
      <protection locked="0"/>
    </xf>
    <xf numFmtId="44" fontId="2" fillId="7" borderId="14" xfId="6" applyFont="1" applyFill="1" applyBorder="1" applyAlignment="1" applyProtection="1">
      <alignment horizontal="center" vertical="center" wrapText="1"/>
      <protection locked="0"/>
    </xf>
    <xf numFmtId="44" fontId="2" fillId="0" borderId="14" xfId="6" applyFont="1" applyFill="1" applyBorder="1" applyAlignment="1" applyProtection="1">
      <alignment horizontal="center" vertical="center" wrapText="1"/>
    </xf>
    <xf numFmtId="44" fontId="2" fillId="19" borderId="14" xfId="6" applyFont="1" applyFill="1" applyBorder="1" applyAlignment="1" applyProtection="1">
      <alignment horizontal="center" vertical="center" wrapText="1"/>
    </xf>
    <xf numFmtId="44" fontId="6" fillId="7" borderId="14" xfId="6" applyFont="1" applyFill="1" applyBorder="1" applyAlignment="1" applyProtection="1">
      <alignment horizontal="center" vertical="center" wrapText="1"/>
      <protection locked="0"/>
    </xf>
    <xf numFmtId="44" fontId="6" fillId="0" borderId="14" xfId="6" applyFont="1" applyFill="1" applyBorder="1" applyAlignment="1" applyProtection="1">
      <alignment horizontal="center" vertical="center" wrapText="1"/>
    </xf>
    <xf numFmtId="0" fontId="9" fillId="0" borderId="41" xfId="0" applyFont="1" applyBorder="1" applyAlignment="1" applyProtection="1">
      <alignment horizontal="center" vertical="center"/>
    </xf>
    <xf numFmtId="167" fontId="9" fillId="0" borderId="42" xfId="0" applyNumberFormat="1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41" xfId="0" applyFont="1" applyBorder="1" applyAlignment="1" applyProtection="1">
      <alignment horizontal="center"/>
    </xf>
    <xf numFmtId="0" fontId="9" fillId="0" borderId="43" xfId="0" applyFont="1" applyFill="1" applyBorder="1" applyAlignment="1" applyProtection="1">
      <alignment vertical="center"/>
    </xf>
    <xf numFmtId="164" fontId="9" fillId="0" borderId="42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3" fillId="0" borderId="41" xfId="0" applyFont="1" applyFill="1" applyBorder="1" applyAlignment="1" applyProtection="1">
      <alignment vertical="center"/>
    </xf>
    <xf numFmtId="164" fontId="3" fillId="0" borderId="42" xfId="0" applyNumberFormat="1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0" fontId="6" fillId="0" borderId="0" xfId="0" applyFont="1" applyBorder="1" applyProtection="1"/>
    <xf numFmtId="44" fontId="6" fillId="0" borderId="0" xfId="6" applyFont="1" applyFill="1" applyAlignment="1" applyProtection="1">
      <alignment vertical="center"/>
    </xf>
    <xf numFmtId="44" fontId="9" fillId="0" borderId="2" xfId="6" applyFont="1" applyFill="1" applyBorder="1" applyAlignment="1" applyProtection="1">
      <alignment horizontal="center" vertical="center" wrapText="1"/>
    </xf>
    <xf numFmtId="44" fontId="6" fillId="0" borderId="2" xfId="6" applyFont="1" applyFill="1" applyBorder="1" applyAlignment="1" applyProtection="1">
      <alignment horizontal="center" vertical="center"/>
      <protection locked="0"/>
    </xf>
    <xf numFmtId="44" fontId="6" fillId="0" borderId="0" xfId="6" applyFont="1" applyFill="1" applyBorder="1" applyAlignment="1" applyProtection="1">
      <alignment vertical="center"/>
    </xf>
    <xf numFmtId="44" fontId="9" fillId="0" borderId="14" xfId="6" applyFont="1" applyFill="1" applyBorder="1" applyAlignment="1" applyProtection="1">
      <alignment horizontal="center" vertical="center" wrapText="1"/>
    </xf>
    <xf numFmtId="44" fontId="6" fillId="0" borderId="14" xfId="6" applyFont="1" applyFill="1" applyBorder="1" applyAlignment="1" applyProtection="1">
      <alignment horizontal="center" vertical="center"/>
      <protection locked="0"/>
    </xf>
    <xf numFmtId="44" fontId="6" fillId="0" borderId="14" xfId="6" applyFont="1" applyFill="1" applyBorder="1" applyAlignment="1" applyProtection="1">
      <alignment horizontal="center" vertical="center"/>
    </xf>
    <xf numFmtId="44" fontId="6" fillId="0" borderId="0" xfId="6" applyFont="1" applyFill="1" applyBorder="1" applyAlignment="1" applyProtection="1">
      <alignment horizontal="center" vertical="center"/>
    </xf>
    <xf numFmtId="44" fontId="2" fillId="0" borderId="0" xfId="6" applyFont="1" applyFill="1" applyBorder="1" applyAlignment="1" applyProtection="1">
      <alignment vertical="center"/>
    </xf>
    <xf numFmtId="44" fontId="9" fillId="0" borderId="0" xfId="6" applyFont="1" applyFill="1" applyBorder="1" applyAlignment="1" applyProtection="1">
      <alignment horizontal="center" vertical="center"/>
    </xf>
    <xf numFmtId="0" fontId="9" fillId="0" borderId="41" xfId="0" applyFont="1" applyBorder="1" applyAlignment="1" applyProtection="1">
      <alignment vertical="center"/>
    </xf>
    <xf numFmtId="0" fontId="9" fillId="0" borderId="43" xfId="0" applyFont="1" applyBorder="1" applyAlignment="1" applyProtection="1">
      <alignment vertical="center"/>
    </xf>
    <xf numFmtId="44" fontId="3" fillId="0" borderId="42" xfId="6" applyFont="1" applyFill="1" applyBorder="1" applyAlignment="1" applyProtection="1">
      <alignment vertical="center"/>
    </xf>
    <xf numFmtId="44" fontId="6" fillId="0" borderId="15" xfId="6" applyFont="1" applyFill="1" applyBorder="1" applyAlignment="1" applyProtection="1">
      <alignment vertical="center"/>
    </xf>
    <xf numFmtId="0" fontId="9" fillId="0" borderId="41" xfId="0" applyFont="1" applyFill="1" applyBorder="1" applyAlignment="1" applyProtection="1">
      <alignment horizontal="left" vertical="center"/>
    </xf>
    <xf numFmtId="0" fontId="9" fillId="0" borderId="43" xfId="0" applyFont="1" applyFill="1" applyBorder="1" applyAlignment="1" applyProtection="1">
      <alignment horizontal="center" vertical="center"/>
    </xf>
    <xf numFmtId="44" fontId="3" fillId="0" borderId="44" xfId="6" applyFont="1" applyFill="1" applyBorder="1" applyAlignment="1" applyProtection="1">
      <alignment vertical="center"/>
    </xf>
    <xf numFmtId="0" fontId="9" fillId="0" borderId="41" xfId="0" applyFont="1" applyFill="1" applyBorder="1" applyAlignment="1" applyProtection="1">
      <alignment vertical="center"/>
    </xf>
    <xf numFmtId="165" fontId="9" fillId="0" borderId="42" xfId="0" applyNumberFormat="1" applyFont="1" applyFill="1" applyBorder="1" applyAlignment="1" applyProtection="1">
      <alignment vertical="center"/>
    </xf>
    <xf numFmtId="166" fontId="10" fillId="0" borderId="41" xfId="0" applyNumberFormat="1" applyFont="1" applyBorder="1" applyAlignment="1" applyProtection="1">
      <alignment vertical="center"/>
    </xf>
    <xf numFmtId="166" fontId="10" fillId="0" borderId="43" xfId="0" applyNumberFormat="1" applyFont="1" applyBorder="1" applyAlignment="1" applyProtection="1">
      <alignment vertical="center"/>
    </xf>
    <xf numFmtId="44" fontId="10" fillId="0" borderId="42" xfId="6" applyFont="1" applyBorder="1" applyAlignment="1" applyProtection="1">
      <alignment vertical="center"/>
    </xf>
    <xf numFmtId="0" fontId="22" fillId="0" borderId="41" xfId="0" applyFont="1" applyFill="1" applyBorder="1" applyAlignment="1" applyProtection="1">
      <alignment vertical="center"/>
    </xf>
    <xf numFmtId="170" fontId="22" fillId="0" borderId="42" xfId="0" applyNumberFormat="1" applyFont="1" applyFill="1" applyBorder="1" applyAlignment="1" applyProtection="1">
      <alignment vertical="center"/>
    </xf>
    <xf numFmtId="166" fontId="3" fillId="0" borderId="41" xfId="0" applyNumberFormat="1" applyFont="1" applyFill="1" applyBorder="1" applyAlignment="1" applyProtection="1">
      <alignment vertical="center"/>
    </xf>
    <xf numFmtId="166" fontId="3" fillId="0" borderId="43" xfId="0" applyNumberFormat="1" applyFont="1" applyFill="1" applyBorder="1" applyAlignment="1" applyProtection="1">
      <alignment vertical="center"/>
    </xf>
    <xf numFmtId="166" fontId="3" fillId="0" borderId="42" xfId="0" applyNumberFormat="1" applyFont="1" applyFill="1" applyBorder="1" applyAlignment="1" applyProtection="1">
      <alignment vertical="center"/>
    </xf>
    <xf numFmtId="170" fontId="10" fillId="9" borderId="0" xfId="0" applyNumberFormat="1" applyFont="1" applyFill="1" applyAlignment="1" applyProtection="1">
      <alignment vertical="center" wrapText="1"/>
    </xf>
    <xf numFmtId="170" fontId="10" fillId="9" borderId="0" xfId="0" applyNumberFormat="1" applyFont="1" applyFill="1" applyAlignment="1" applyProtection="1">
      <alignment vertical="center"/>
    </xf>
    <xf numFmtId="170" fontId="10" fillId="23" borderId="14" xfId="0" applyNumberFormat="1" applyFont="1" applyFill="1" applyBorder="1" applyAlignment="1" applyProtection="1">
      <alignment horizontal="center" vertical="center" wrapText="1"/>
    </xf>
    <xf numFmtId="170" fontId="10" fillId="0" borderId="0" xfId="0" applyNumberFormat="1" applyFont="1" applyAlignment="1" applyProtection="1">
      <alignment vertical="center"/>
    </xf>
    <xf numFmtId="170" fontId="2" fillId="0" borderId="2" xfId="0" applyNumberFormat="1" applyFont="1" applyFill="1" applyBorder="1" applyAlignment="1" applyProtection="1">
      <alignment vertical="center"/>
    </xf>
    <xf numFmtId="170" fontId="2" fillId="0" borderId="40" xfId="0" applyNumberFormat="1" applyFont="1" applyFill="1" applyBorder="1" applyAlignment="1" applyProtection="1">
      <alignment vertical="center"/>
    </xf>
    <xf numFmtId="170" fontId="6" fillId="0" borderId="40" xfId="0" applyNumberFormat="1" applyFont="1" applyFill="1" applyBorder="1" applyAlignment="1" applyProtection="1">
      <alignment vertical="center"/>
    </xf>
    <xf numFmtId="170" fontId="2" fillId="0" borderId="0" xfId="0" applyNumberFormat="1" applyFont="1" applyFill="1" applyBorder="1" applyAlignment="1" applyProtection="1">
      <alignment vertical="center"/>
    </xf>
    <xf numFmtId="170" fontId="2" fillId="0" borderId="0" xfId="0" applyNumberFormat="1" applyFont="1" applyAlignment="1" applyProtection="1">
      <alignment vertical="center"/>
    </xf>
    <xf numFmtId="170" fontId="2" fillId="0" borderId="0" xfId="0" applyNumberFormat="1" applyFont="1" applyFill="1" applyAlignment="1" applyProtection="1">
      <alignment vertical="center"/>
    </xf>
    <xf numFmtId="170" fontId="2" fillId="0" borderId="0" xfId="0" applyNumberFormat="1" applyFont="1" applyFill="1" applyAlignment="1" applyProtection="1">
      <alignment horizontal="right" vertical="center"/>
    </xf>
    <xf numFmtId="170" fontId="6" fillId="0" borderId="0" xfId="0" applyNumberFormat="1" applyFont="1" applyFill="1" applyBorder="1" applyAlignment="1" applyProtection="1">
      <alignment vertical="center"/>
    </xf>
    <xf numFmtId="170" fontId="3" fillId="0" borderId="14" xfId="0" applyNumberFormat="1" applyFont="1" applyBorder="1" applyAlignment="1" applyProtection="1">
      <alignment horizontal="center" vertical="center"/>
    </xf>
    <xf numFmtId="170" fontId="5" fillId="0" borderId="0" xfId="0" applyNumberFormat="1" applyFont="1" applyAlignment="1" applyProtection="1">
      <alignment vertical="center"/>
    </xf>
    <xf numFmtId="0" fontId="14" fillId="0" borderId="20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0" fillId="2" borderId="14" xfId="0" applyFill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2" fillId="19" borderId="14" xfId="0" applyFont="1" applyFill="1" applyBorder="1" applyAlignment="1" applyProtection="1">
      <alignment horizontal="center" vertical="center" wrapText="1"/>
    </xf>
    <xf numFmtId="0" fontId="0" fillId="19" borderId="14" xfId="0" applyFill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 vertical="center" wrapText="1"/>
    </xf>
    <xf numFmtId="0" fontId="7" fillId="0" borderId="23" xfId="0" applyFont="1" applyBorder="1" applyAlignment="1" applyProtection="1">
      <alignment horizontal="center" wrapText="1"/>
    </xf>
    <xf numFmtId="0" fontId="7" fillId="0" borderId="23" xfId="0" applyFont="1" applyBorder="1" applyAlignment="1" applyProtection="1">
      <alignment horizontal="center" vertical="center" wrapText="1"/>
    </xf>
    <xf numFmtId="44" fontId="2" fillId="0" borderId="1" xfId="6" applyFont="1" applyFill="1" applyBorder="1" applyAlignment="1" applyProtection="1">
      <alignment horizontal="center" vertical="center" wrapText="1"/>
    </xf>
    <xf numFmtId="44" fontId="2" fillId="0" borderId="19" xfId="6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/>
    </xf>
    <xf numFmtId="0" fontId="15" fillId="0" borderId="20" xfId="0" applyFont="1" applyBorder="1" applyAlignment="1" applyProtection="1">
      <alignment horizontal="center" vertical="center" wrapText="1"/>
    </xf>
    <xf numFmtId="44" fontId="2" fillId="7" borderId="14" xfId="6" applyFont="1" applyFill="1" applyBorder="1" applyAlignment="1" applyProtection="1">
      <alignment horizontal="center" vertical="center" wrapText="1"/>
      <protection locked="0"/>
    </xf>
    <xf numFmtId="0" fontId="9" fillId="13" borderId="14" xfId="0" applyFont="1" applyFill="1" applyBorder="1" applyAlignment="1" applyProtection="1">
      <alignment vertical="center"/>
    </xf>
    <xf numFmtId="0" fontId="27" fillId="13" borderId="14" xfId="0" applyFont="1" applyFill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4" fillId="5" borderId="2" xfId="0" applyFont="1" applyFill="1" applyBorder="1" applyAlignment="1" applyProtection="1">
      <alignment horizontal="center" vertical="center"/>
    </xf>
    <xf numFmtId="0" fontId="8" fillId="14" borderId="18" xfId="0" applyFont="1" applyFill="1" applyBorder="1" applyAlignment="1" applyProtection="1">
      <alignment horizontal="center" vertical="center"/>
    </xf>
    <xf numFmtId="0" fontId="8" fillId="14" borderId="22" xfId="0" applyFont="1" applyFill="1" applyBorder="1" applyAlignment="1" applyProtection="1">
      <alignment horizontal="center" vertical="center"/>
    </xf>
    <xf numFmtId="0" fontId="8" fillId="14" borderId="2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</xf>
    <xf numFmtId="168" fontId="6" fillId="0" borderId="14" xfId="0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Fill="1" applyBorder="1" applyAlignment="1" applyProtection="1">
      <alignment horizontal="center" vertical="center" wrapText="1"/>
    </xf>
    <xf numFmtId="0" fontId="9" fillId="14" borderId="18" xfId="0" applyFont="1" applyFill="1" applyBorder="1" applyAlignment="1" applyProtection="1">
      <alignment horizontal="center" vertical="center"/>
    </xf>
    <xf numFmtId="0" fontId="9" fillId="14" borderId="22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/>
    </xf>
    <xf numFmtId="0" fontId="4" fillId="15" borderId="14" xfId="0" applyFont="1" applyFill="1" applyBorder="1" applyAlignment="1" applyProtection="1">
      <alignment horizontal="center" vertical="center"/>
    </xf>
    <xf numFmtId="44" fontId="9" fillId="0" borderId="14" xfId="6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165" fontId="6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3" fillId="15" borderId="6" xfId="0" applyFont="1" applyFill="1" applyBorder="1" applyAlignment="1" applyProtection="1">
      <alignment horizontal="center" vertical="center"/>
    </xf>
    <xf numFmtId="0" fontId="3" fillId="15" borderId="5" xfId="0" applyFont="1" applyFill="1" applyBorder="1" applyAlignment="1" applyProtection="1">
      <alignment horizontal="center" vertical="center"/>
    </xf>
    <xf numFmtId="0" fontId="3" fillId="15" borderId="1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166" fontId="36" fillId="22" borderId="0" xfId="0" applyNumberFormat="1" applyFont="1" applyFill="1" applyAlignment="1" applyProtection="1">
      <alignment horizontal="center" vertical="center"/>
    </xf>
    <xf numFmtId="0" fontId="26" fillId="16" borderId="18" xfId="0" applyFont="1" applyFill="1" applyBorder="1" applyAlignment="1" applyProtection="1">
      <alignment vertical="center"/>
    </xf>
    <xf numFmtId="0" fontId="0" fillId="16" borderId="23" xfId="0" applyFill="1" applyBorder="1" applyAlignment="1" applyProtection="1">
      <alignment vertical="center"/>
    </xf>
    <xf numFmtId="0" fontId="30" fillId="21" borderId="38" xfId="0" applyFont="1" applyFill="1" applyBorder="1" applyAlignment="1" applyProtection="1">
      <alignment horizontal="center" vertical="center" textRotation="90"/>
    </xf>
    <xf numFmtId="0" fontId="30" fillId="21" borderId="37" xfId="0" applyFont="1" applyFill="1" applyBorder="1" applyAlignment="1" applyProtection="1">
      <alignment horizontal="center" vertical="center" textRotation="90"/>
    </xf>
    <xf numFmtId="0" fontId="31" fillId="0" borderId="38" xfId="0" applyFont="1" applyBorder="1" applyAlignment="1" applyProtection="1">
      <alignment horizontal="center" vertical="center"/>
    </xf>
    <xf numFmtId="0" fontId="31" fillId="0" borderId="39" xfId="0" applyFont="1" applyBorder="1" applyAlignment="1" applyProtection="1">
      <alignment horizontal="center" vertical="center"/>
    </xf>
    <xf numFmtId="0" fontId="31" fillId="0" borderId="37" xfId="0" applyFont="1" applyBorder="1" applyAlignment="1" applyProtection="1">
      <alignment horizontal="center" vertical="center"/>
    </xf>
    <xf numFmtId="0" fontId="31" fillId="0" borderId="38" xfId="0" applyFont="1" applyBorder="1" applyAlignment="1" applyProtection="1">
      <alignment horizontal="center" vertical="center" wrapText="1"/>
    </xf>
    <xf numFmtId="0" fontId="31" fillId="0" borderId="37" xfId="0" applyFont="1" applyBorder="1" applyAlignment="1" applyProtection="1">
      <alignment horizontal="center" vertical="center" wrapText="1"/>
    </xf>
    <xf numFmtId="0" fontId="22" fillId="9" borderId="18" xfId="0" applyFont="1" applyFill="1" applyBorder="1" applyAlignment="1" applyProtection="1">
      <alignment horizontal="center" vertical="center" wrapText="1"/>
    </xf>
    <xf numFmtId="0" fontId="22" fillId="9" borderId="22" xfId="0" applyFont="1" applyFill="1" applyBorder="1" applyAlignment="1" applyProtection="1">
      <alignment horizontal="center" vertical="center" wrapText="1"/>
    </xf>
    <xf numFmtId="0" fontId="22" fillId="9" borderId="23" xfId="0" applyFont="1" applyFill="1" applyBorder="1" applyAlignment="1" applyProtection="1">
      <alignment horizontal="center" vertical="center" wrapText="1"/>
    </xf>
    <xf numFmtId="0" fontId="22" fillId="9" borderId="14" xfId="0" applyFont="1" applyFill="1" applyBorder="1" applyAlignment="1" applyProtection="1">
      <alignment horizontal="center" vertical="center"/>
    </xf>
    <xf numFmtId="0" fontId="22" fillId="9" borderId="14" xfId="0" applyFont="1" applyFill="1" applyBorder="1" applyAlignment="1" applyProtection="1">
      <alignment horizontal="center" vertical="center" wrapText="1"/>
    </xf>
    <xf numFmtId="44" fontId="22" fillId="0" borderId="14" xfId="6" applyFont="1" applyFill="1" applyBorder="1" applyAlignment="1" applyProtection="1">
      <alignment horizontal="center" vertical="center"/>
    </xf>
    <xf numFmtId="0" fontId="37" fillId="22" borderId="0" xfId="0" applyFont="1" applyFill="1" applyAlignment="1" applyProtection="1">
      <alignment horizontal="center" vertical="center"/>
    </xf>
    <xf numFmtId="167" fontId="9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/>
    </xf>
    <xf numFmtId="170" fontId="9" fillId="13" borderId="0" xfId="0" applyNumberFormat="1" applyFont="1" applyFill="1" applyAlignment="1" applyProtection="1">
      <alignment horizontal="center" vertical="center"/>
    </xf>
  </cellXfs>
  <cellStyles count="7">
    <cellStyle name="Euro" xfId="2"/>
    <cellStyle name="Euro 2" xfId="3"/>
    <cellStyle name="Euro 2 2" xfId="5"/>
    <cellStyle name="Monétaire" xfId="6" builtinId="4"/>
    <cellStyle name="Neutre" xfId="4" builtinId="28"/>
    <cellStyle name="NiveauLigne_4" xfId="1" builtinId="1" iLevel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2F8D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E5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1B19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428626</xdr:colOff>
      <xdr:row>0</xdr:row>
      <xdr:rowOff>0</xdr:rowOff>
    </xdr:from>
    <xdr:to>
      <xdr:col>22</xdr:col>
      <xdr:colOff>1285875</xdr:colOff>
      <xdr:row>11</xdr:row>
      <xdr:rowOff>22429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0"/>
          <a:ext cx="3228974" cy="3918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77"/>
  <sheetViews>
    <sheetView zoomScale="70" zoomScaleNormal="70" workbookViewId="0">
      <selection activeCell="C26" sqref="C26"/>
    </sheetView>
  </sheetViews>
  <sheetFormatPr baseColWidth="10" defaultColWidth="11.42578125" defaultRowHeight="20.25" customHeight="1" x14ac:dyDescent="0.2"/>
  <cols>
    <col min="1" max="1" width="22.42578125" style="12" customWidth="1"/>
    <col min="2" max="2" width="69.28515625" style="12" bestFit="1" customWidth="1"/>
    <col min="3" max="3" width="11.5703125" style="12" customWidth="1"/>
    <col min="4" max="4" width="3.5703125" style="12" customWidth="1"/>
    <col min="5" max="5" width="57.5703125" style="12" customWidth="1"/>
    <col min="6" max="6" width="15.140625" style="12" customWidth="1"/>
    <col min="7" max="7" width="4.85546875" style="12" customWidth="1"/>
    <col min="8" max="15" width="15.7109375" style="12" customWidth="1"/>
    <col min="16" max="16384" width="11.42578125" style="12"/>
  </cols>
  <sheetData>
    <row r="1" spans="1:16" ht="24.75" customHeight="1" x14ac:dyDescent="0.2">
      <c r="A1" s="152" t="s">
        <v>67</v>
      </c>
    </row>
    <row r="2" spans="1:16" ht="24.75" customHeight="1" x14ac:dyDescent="0.2">
      <c r="A2" s="153"/>
    </row>
    <row r="3" spans="1:16" ht="24.75" customHeight="1" x14ac:dyDescent="0.2">
      <c r="A3" s="154" t="s">
        <v>32</v>
      </c>
      <c r="B3" s="154" t="s">
        <v>31</v>
      </c>
      <c r="C3" s="154" t="s">
        <v>230</v>
      </c>
      <c r="D3" s="290" t="s">
        <v>30</v>
      </c>
      <c r="E3" s="291"/>
      <c r="F3" s="154" t="s">
        <v>231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24.75" customHeight="1" x14ac:dyDescent="0.2">
      <c r="A4" s="294"/>
      <c r="B4" s="156" t="s">
        <v>87</v>
      </c>
      <c r="C4" s="227"/>
      <c r="D4" s="294"/>
      <c r="E4" s="295"/>
      <c r="F4" s="301"/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16" ht="34.5" customHeight="1" x14ac:dyDescent="0.2">
      <c r="A5" s="292"/>
      <c r="B5" s="157" t="s">
        <v>90</v>
      </c>
      <c r="C5" s="227"/>
      <c r="D5" s="293"/>
      <c r="E5" s="293"/>
      <c r="F5" s="302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6" ht="24.75" customHeight="1" x14ac:dyDescent="0.2">
      <c r="A6" s="292"/>
      <c r="B6" s="305" t="s">
        <v>88</v>
      </c>
      <c r="C6" s="306"/>
      <c r="D6" s="292"/>
      <c r="E6" s="293"/>
      <c r="F6" s="228"/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6" ht="28.5" customHeight="1" x14ac:dyDescent="0.2">
      <c r="A7" s="292"/>
      <c r="B7" s="305"/>
      <c r="C7" s="306"/>
      <c r="D7" s="292"/>
      <c r="E7" s="293"/>
      <c r="F7" s="228"/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ht="24.75" customHeight="1" x14ac:dyDescent="0.2">
      <c r="A8" s="288" t="s">
        <v>100</v>
      </c>
      <c r="B8" s="157" t="s">
        <v>89</v>
      </c>
      <c r="C8" s="227"/>
      <c r="D8" s="292"/>
      <c r="E8" s="293"/>
      <c r="F8" s="228"/>
      <c r="G8" s="155"/>
      <c r="H8" s="155"/>
      <c r="I8" s="155"/>
      <c r="J8" s="155"/>
      <c r="K8" s="155"/>
      <c r="L8" s="155"/>
      <c r="M8" s="155"/>
      <c r="N8" s="155"/>
      <c r="O8" s="155"/>
      <c r="P8" s="155"/>
    </row>
    <row r="9" spans="1:16" ht="20.25" hidden="1" customHeight="1" x14ac:dyDescent="0.2">
      <c r="A9" s="158"/>
      <c r="B9" s="158"/>
      <c r="C9" s="227"/>
      <c r="D9" s="303"/>
      <c r="E9" s="304"/>
      <c r="F9" s="227"/>
      <c r="G9" s="155"/>
      <c r="H9" s="155"/>
      <c r="I9" s="155"/>
      <c r="J9" s="155"/>
      <c r="K9" s="155"/>
      <c r="L9" s="155"/>
      <c r="M9" s="155"/>
      <c r="N9" s="155"/>
      <c r="O9" s="155"/>
      <c r="P9" s="155"/>
    </row>
    <row r="10" spans="1:16" ht="24.75" hidden="1" customHeight="1" x14ac:dyDescent="0.2">
      <c r="A10" s="292"/>
      <c r="B10" s="158"/>
      <c r="C10" s="227"/>
      <c r="D10" s="303"/>
      <c r="E10" s="304"/>
      <c r="F10" s="227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ht="24.75" hidden="1" customHeight="1" x14ac:dyDescent="0.2">
      <c r="A11" s="292"/>
      <c r="B11" s="159"/>
      <c r="C11" s="227"/>
      <c r="D11" s="303"/>
      <c r="E11" s="304"/>
      <c r="F11" s="227"/>
      <c r="G11" s="155"/>
      <c r="H11" s="155"/>
      <c r="I11" s="155"/>
      <c r="J11" s="155"/>
      <c r="K11" s="155"/>
      <c r="L11" s="155"/>
      <c r="M11" s="155"/>
      <c r="N11" s="155"/>
      <c r="O11" s="155"/>
      <c r="P11" s="155"/>
    </row>
    <row r="12" spans="1:16" ht="24.75" customHeight="1" x14ac:dyDescent="0.2">
      <c r="A12" s="158"/>
      <c r="B12" s="160" t="s">
        <v>91</v>
      </c>
      <c r="C12" s="229"/>
      <c r="D12" s="296"/>
      <c r="E12" s="297"/>
      <c r="F12" s="227"/>
      <c r="G12" s="155"/>
      <c r="H12" s="155"/>
      <c r="I12" s="155"/>
      <c r="J12" s="155"/>
      <c r="K12" s="155"/>
      <c r="L12" s="155"/>
      <c r="M12" s="155"/>
      <c r="N12" s="155"/>
      <c r="O12" s="155"/>
      <c r="P12" s="155"/>
    </row>
    <row r="13" spans="1:16" ht="24.75" customHeight="1" x14ac:dyDescent="0.25">
      <c r="A13" s="158"/>
      <c r="B13" s="161" t="s">
        <v>92</v>
      </c>
      <c r="C13" s="230"/>
      <c r="D13" s="1" t="s">
        <v>95</v>
      </c>
      <c r="E13" s="289"/>
      <c r="F13" s="227"/>
      <c r="G13" s="155"/>
      <c r="H13" s="155"/>
      <c r="I13" s="155"/>
      <c r="J13" s="155"/>
      <c r="K13" s="155"/>
      <c r="L13" s="155"/>
      <c r="M13" s="155"/>
      <c r="N13" s="155"/>
      <c r="O13" s="155"/>
      <c r="P13" s="155"/>
    </row>
    <row r="14" spans="1:16" ht="26.25" customHeight="1" x14ac:dyDescent="0.2">
      <c r="A14" s="158"/>
      <c r="B14" s="162" t="s">
        <v>93</v>
      </c>
      <c r="C14" s="230"/>
      <c r="D14" s="298" t="s">
        <v>96</v>
      </c>
      <c r="E14" s="299"/>
      <c r="F14" s="227"/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16" ht="24.75" customHeight="1" x14ac:dyDescent="0.25">
      <c r="A15" s="158"/>
      <c r="B15" s="163"/>
      <c r="C15" s="231"/>
      <c r="D15" s="298" t="s">
        <v>97</v>
      </c>
      <c r="E15" s="300"/>
      <c r="F15" s="227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6" ht="24.75" customHeight="1" x14ac:dyDescent="0.25">
      <c r="A16" s="158"/>
      <c r="B16" s="164" t="s">
        <v>94</v>
      </c>
      <c r="C16" s="230"/>
      <c r="D16" s="1" t="s">
        <v>98</v>
      </c>
      <c r="E16" s="289"/>
      <c r="F16" s="227"/>
      <c r="G16" s="155"/>
      <c r="H16" s="155"/>
      <c r="I16" s="155"/>
      <c r="J16" s="155"/>
      <c r="K16" s="155"/>
      <c r="L16" s="155"/>
      <c r="M16" s="155"/>
      <c r="N16" s="155"/>
      <c r="O16" s="155"/>
      <c r="P16" s="155"/>
    </row>
    <row r="17" spans="1:16" ht="24.75" customHeight="1" x14ac:dyDescent="0.25">
      <c r="A17" s="159"/>
      <c r="B17" s="165"/>
      <c r="C17" s="231"/>
      <c r="D17" s="1" t="s">
        <v>99</v>
      </c>
      <c r="E17" s="289"/>
      <c r="F17" s="227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 ht="24.75" customHeight="1" x14ac:dyDescent="0.2"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4.75" customHeight="1" x14ac:dyDescent="0.2">
      <c r="A19" s="166"/>
      <c r="B19" s="166" t="s">
        <v>234</v>
      </c>
      <c r="C19" s="167">
        <f>SUM(C4:C17)</f>
        <v>0</v>
      </c>
      <c r="D19" s="168"/>
      <c r="E19" s="166" t="s">
        <v>235</v>
      </c>
      <c r="F19" s="167">
        <f>SUM(F4:F17)</f>
        <v>0</v>
      </c>
      <c r="G19" s="155"/>
      <c r="H19" s="155"/>
      <c r="I19" s="155"/>
      <c r="J19" s="155"/>
      <c r="K19" s="155"/>
      <c r="L19" s="155"/>
      <c r="M19" s="155"/>
      <c r="N19" s="155"/>
      <c r="O19" s="155"/>
      <c r="P19" s="155"/>
    </row>
    <row r="20" spans="1:16" ht="24.75" customHeight="1" x14ac:dyDescent="0.2">
      <c r="A20" s="169"/>
      <c r="B20" s="166"/>
      <c r="C20" s="166"/>
      <c r="D20" s="166"/>
      <c r="E20" s="166"/>
      <c r="F20" s="166"/>
      <c r="G20" s="166"/>
      <c r="H20" s="166"/>
      <c r="I20" s="166"/>
      <c r="J20" s="155"/>
      <c r="K20" s="155"/>
      <c r="L20" s="155"/>
      <c r="M20" s="155"/>
      <c r="N20" s="155"/>
      <c r="O20" s="155"/>
      <c r="P20" s="155"/>
    </row>
    <row r="21" spans="1:16" ht="24.75" customHeight="1" x14ac:dyDescent="0.2">
      <c r="B21" s="14" t="s">
        <v>223</v>
      </c>
      <c r="C21" s="170" t="s">
        <v>14</v>
      </c>
      <c r="E21" s="225"/>
      <c r="F21" s="224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6" ht="24.75" customHeight="1" x14ac:dyDescent="0.2">
      <c r="B22" s="47" t="s">
        <v>193</v>
      </c>
      <c r="C22" s="226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16" ht="24.75" customHeight="1" x14ac:dyDescent="0.2">
      <c r="B23" s="47" t="s">
        <v>221</v>
      </c>
      <c r="C23" s="226"/>
      <c r="E23" s="225"/>
      <c r="F23" s="224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 ht="24.75" customHeight="1" x14ac:dyDescent="0.2">
      <c r="A24" s="171"/>
      <c r="B24" s="47" t="s">
        <v>222</v>
      </c>
      <c r="C24" s="226"/>
      <c r="G24" s="172"/>
      <c r="H24" s="172"/>
      <c r="I24" s="172"/>
      <c r="J24" s="172"/>
      <c r="K24" s="172"/>
      <c r="L24" s="172"/>
      <c r="M24" s="172"/>
      <c r="N24" s="172"/>
      <c r="O24" s="172"/>
    </row>
    <row r="25" spans="1:16" ht="24.75" customHeight="1" thickBot="1" x14ac:dyDescent="0.25">
      <c r="A25" s="171"/>
      <c r="B25" s="155"/>
      <c r="C25" s="96"/>
      <c r="E25" s="94"/>
      <c r="F25" s="95"/>
      <c r="G25" s="172"/>
      <c r="H25" s="172"/>
      <c r="I25" s="172"/>
      <c r="J25" s="172"/>
      <c r="K25" s="172"/>
      <c r="L25" s="172"/>
      <c r="M25" s="172"/>
      <c r="N25" s="172"/>
      <c r="O25" s="172"/>
    </row>
    <row r="26" spans="1:16" ht="24.75" customHeight="1" thickBot="1" x14ac:dyDescent="0.25">
      <c r="A26" s="171"/>
      <c r="B26" s="232" t="s">
        <v>237</v>
      </c>
      <c r="C26" s="233">
        <f>C19+F19+C22+C23+C24</f>
        <v>0</v>
      </c>
      <c r="E26" s="225"/>
      <c r="F26" s="224"/>
      <c r="G26" s="172"/>
      <c r="H26" s="172"/>
      <c r="I26" s="172"/>
      <c r="J26" s="172"/>
      <c r="K26" s="172"/>
      <c r="L26" s="172"/>
      <c r="M26" s="172"/>
      <c r="N26" s="172"/>
      <c r="O26" s="172"/>
    </row>
    <row r="27" spans="1:16" ht="24.75" customHeight="1" x14ac:dyDescent="0.2">
      <c r="A27" s="171"/>
      <c r="B27" s="155"/>
      <c r="C27" s="96"/>
      <c r="D27" s="2"/>
      <c r="G27" s="172"/>
      <c r="H27" s="172"/>
      <c r="I27" s="172"/>
      <c r="J27" s="172"/>
      <c r="K27" s="172"/>
      <c r="L27" s="172"/>
      <c r="M27" s="172"/>
      <c r="N27" s="172"/>
      <c r="O27" s="172"/>
    </row>
    <row r="28" spans="1:16" ht="24.75" customHeight="1" x14ac:dyDescent="0.2">
      <c r="G28" s="172"/>
      <c r="H28" s="172"/>
      <c r="I28" s="172"/>
      <c r="J28" s="172"/>
      <c r="K28" s="172"/>
      <c r="L28" s="172"/>
      <c r="M28" s="172"/>
      <c r="N28" s="172"/>
      <c r="O28" s="172"/>
    </row>
    <row r="29" spans="1:16" ht="24.75" customHeight="1" x14ac:dyDescent="0.2">
      <c r="F29" s="173"/>
      <c r="G29" s="172"/>
      <c r="H29" s="172"/>
      <c r="I29" s="172"/>
      <c r="J29" s="172"/>
      <c r="K29" s="172"/>
      <c r="L29" s="172"/>
      <c r="M29" s="172"/>
      <c r="N29" s="172"/>
      <c r="O29" s="172"/>
    </row>
    <row r="30" spans="1:16" ht="24.75" customHeight="1" x14ac:dyDescent="0.2">
      <c r="G30" s="172"/>
      <c r="H30" s="172"/>
      <c r="I30" s="172"/>
      <c r="J30" s="172"/>
      <c r="K30" s="172"/>
      <c r="L30" s="172"/>
      <c r="M30" s="172"/>
      <c r="N30" s="172"/>
      <c r="O30" s="172"/>
    </row>
    <row r="31" spans="1:16" ht="24.75" customHeight="1" x14ac:dyDescent="0.2">
      <c r="G31" s="172"/>
      <c r="H31" s="172"/>
      <c r="I31" s="172"/>
      <c r="J31" s="172"/>
      <c r="K31" s="172"/>
      <c r="L31" s="172"/>
      <c r="M31" s="172"/>
      <c r="N31" s="172"/>
      <c r="O31" s="172"/>
    </row>
    <row r="32" spans="1:16" ht="24.75" customHeight="1" x14ac:dyDescent="0.2">
      <c r="G32" s="172"/>
      <c r="H32" s="172"/>
      <c r="I32" s="172"/>
      <c r="J32" s="172"/>
      <c r="K32" s="172"/>
      <c r="L32" s="172"/>
      <c r="M32" s="172"/>
      <c r="N32" s="172"/>
      <c r="O32" s="172"/>
    </row>
    <row r="33" spans="1:15" ht="24.75" customHeight="1" x14ac:dyDescent="0.2">
      <c r="G33" s="172"/>
      <c r="H33" s="172"/>
      <c r="I33" s="172"/>
      <c r="J33" s="172"/>
      <c r="K33" s="172"/>
      <c r="L33" s="172"/>
      <c r="M33" s="172"/>
      <c r="N33" s="172"/>
      <c r="O33" s="172"/>
    </row>
    <row r="34" spans="1:15" ht="24.75" customHeight="1" x14ac:dyDescent="0.2">
      <c r="G34" s="172"/>
      <c r="H34" s="172"/>
      <c r="I34" s="172"/>
      <c r="J34" s="172"/>
      <c r="K34" s="172"/>
      <c r="L34" s="172"/>
      <c r="M34" s="172"/>
      <c r="N34" s="172"/>
      <c r="O34" s="172"/>
    </row>
    <row r="35" spans="1:15" ht="20.25" customHeight="1" x14ac:dyDescent="0.2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</row>
    <row r="36" spans="1:15" ht="20.25" customHeight="1" x14ac:dyDescent="0.2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</row>
    <row r="37" spans="1:15" ht="20.25" customHeight="1" x14ac:dyDescent="0.2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</row>
    <row r="38" spans="1:15" ht="20.25" customHeight="1" x14ac:dyDescent="0.2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</row>
    <row r="39" spans="1:15" ht="20.25" customHeight="1" x14ac:dyDescent="0.2">
      <c r="A39" s="172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</row>
    <row r="40" spans="1:15" ht="20.25" customHeight="1" x14ac:dyDescent="0.2">
      <c r="A40" s="172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</row>
    <row r="41" spans="1:15" ht="20.25" customHeight="1" x14ac:dyDescent="0.2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</row>
    <row r="42" spans="1:15" ht="20.25" customHeight="1" x14ac:dyDescent="0.2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</row>
    <row r="43" spans="1:15" ht="20.25" customHeight="1" x14ac:dyDescent="0.2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</row>
    <row r="44" spans="1:15" ht="20.25" customHeight="1" x14ac:dyDescent="0.2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</row>
    <row r="45" spans="1:15" ht="20.25" customHeight="1" x14ac:dyDescent="0.2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</row>
    <row r="46" spans="1:15" ht="20.25" customHeight="1" x14ac:dyDescent="0.2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</row>
    <row r="47" spans="1:15" ht="20.25" customHeight="1" x14ac:dyDescent="0.2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</row>
    <row r="48" spans="1:15" ht="20.25" customHeight="1" x14ac:dyDescent="0.2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</row>
    <row r="49" spans="1:15" ht="20.25" customHeight="1" x14ac:dyDescent="0.2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</row>
    <row r="50" spans="1:15" ht="20.25" customHeight="1" x14ac:dyDescent="0.2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</row>
    <row r="51" spans="1:15" ht="20.25" customHeight="1" x14ac:dyDescent="0.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</row>
    <row r="52" spans="1:15" ht="20.25" customHeight="1" x14ac:dyDescent="0.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</row>
    <row r="53" spans="1:15" ht="20.25" customHeight="1" x14ac:dyDescent="0.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</row>
    <row r="54" spans="1:15" ht="20.25" customHeight="1" x14ac:dyDescent="0.2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</row>
    <row r="55" spans="1:15" ht="20.25" customHeight="1" x14ac:dyDescent="0.2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</row>
    <row r="56" spans="1:15" ht="20.25" customHeight="1" x14ac:dyDescent="0.2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</row>
    <row r="57" spans="1:15" ht="20.25" customHeight="1" x14ac:dyDescent="0.2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</row>
    <row r="58" spans="1:15" ht="20.25" customHeight="1" x14ac:dyDescent="0.2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</row>
    <row r="59" spans="1:15" ht="20.25" customHeight="1" x14ac:dyDescent="0.2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</row>
    <row r="60" spans="1:15" ht="20.25" customHeight="1" x14ac:dyDescent="0.2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</row>
    <row r="61" spans="1:15" ht="20.25" customHeight="1" x14ac:dyDescent="0.2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</row>
    <row r="62" spans="1:15" ht="20.25" customHeight="1" x14ac:dyDescent="0.2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</row>
    <row r="63" spans="1:15" ht="20.25" customHeight="1" x14ac:dyDescent="0.2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</row>
    <row r="64" spans="1:15" ht="20.25" customHeight="1" x14ac:dyDescent="0.2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</row>
    <row r="65" spans="1:15" ht="20.25" customHeight="1" x14ac:dyDescent="0.2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</row>
    <row r="66" spans="1:15" ht="20.25" customHeight="1" x14ac:dyDescent="0.2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</row>
    <row r="67" spans="1:15" ht="20.25" customHeight="1" x14ac:dyDescent="0.2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</row>
    <row r="68" spans="1:15" ht="20.25" customHeight="1" x14ac:dyDescent="0.2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</row>
    <row r="69" spans="1:15" ht="20.25" customHeight="1" x14ac:dyDescent="0.2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</row>
    <row r="70" spans="1:15" ht="20.25" customHeight="1" x14ac:dyDescent="0.2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</row>
    <row r="71" spans="1:15" ht="20.25" customHeight="1" x14ac:dyDescent="0.2">
      <c r="G71" s="172"/>
      <c r="H71" s="172"/>
      <c r="I71" s="172"/>
      <c r="J71" s="172"/>
      <c r="K71" s="172"/>
      <c r="L71" s="172"/>
      <c r="M71" s="172"/>
      <c r="N71" s="172"/>
      <c r="O71" s="172"/>
    </row>
    <row r="72" spans="1:15" ht="20.25" customHeight="1" x14ac:dyDescent="0.2">
      <c r="G72" s="172"/>
      <c r="H72" s="172"/>
      <c r="I72" s="172"/>
      <c r="J72" s="172"/>
      <c r="K72" s="172"/>
      <c r="L72" s="172"/>
      <c r="M72" s="172"/>
      <c r="N72" s="172"/>
      <c r="O72" s="172"/>
    </row>
    <row r="73" spans="1:15" ht="20.25" customHeight="1" x14ac:dyDescent="0.2">
      <c r="G73" s="172"/>
      <c r="H73" s="172"/>
      <c r="I73" s="172"/>
      <c r="J73" s="172"/>
      <c r="K73" s="172"/>
      <c r="L73" s="172"/>
      <c r="M73" s="172"/>
      <c r="N73" s="172"/>
      <c r="O73" s="172"/>
    </row>
    <row r="74" spans="1:15" ht="20.25" customHeight="1" x14ac:dyDescent="0.2">
      <c r="G74" s="172"/>
      <c r="H74" s="172"/>
      <c r="I74" s="172"/>
      <c r="J74" s="172"/>
      <c r="K74" s="172"/>
      <c r="L74" s="172"/>
      <c r="M74" s="172"/>
      <c r="N74" s="172"/>
      <c r="O74" s="172"/>
    </row>
    <row r="75" spans="1:15" ht="20.25" customHeight="1" x14ac:dyDescent="0.2">
      <c r="G75" s="172"/>
      <c r="H75" s="172"/>
      <c r="I75" s="172"/>
      <c r="J75" s="172"/>
      <c r="K75" s="172"/>
      <c r="L75" s="172"/>
      <c r="M75" s="172"/>
      <c r="N75" s="172"/>
      <c r="O75" s="172"/>
    </row>
    <row r="76" spans="1:15" ht="20.25" customHeight="1" x14ac:dyDescent="0.2">
      <c r="G76" s="172"/>
      <c r="H76" s="172"/>
      <c r="I76" s="172"/>
      <c r="J76" s="172"/>
      <c r="K76" s="172"/>
      <c r="L76" s="172"/>
      <c r="M76" s="172"/>
      <c r="N76" s="172"/>
      <c r="O76" s="172"/>
    </row>
    <row r="77" spans="1:15" ht="20.25" customHeight="1" x14ac:dyDescent="0.2">
      <c r="G77" s="172"/>
      <c r="H77" s="172"/>
      <c r="I77" s="172"/>
      <c r="J77" s="172"/>
      <c r="K77" s="172"/>
      <c r="L77" s="172"/>
      <c r="M77" s="172"/>
      <c r="N77" s="172"/>
      <c r="O77" s="172"/>
    </row>
  </sheetData>
  <sheetProtection selectLockedCells="1" pivotTables="0"/>
  <mergeCells count="20">
    <mergeCell ref="F4:F5"/>
    <mergeCell ref="D10:E10"/>
    <mergeCell ref="A10:A11"/>
    <mergeCell ref="A4:A5"/>
    <mergeCell ref="A6:A7"/>
    <mergeCell ref="B6:B7"/>
    <mergeCell ref="D11:E11"/>
    <mergeCell ref="C6:C7"/>
    <mergeCell ref="D9:E9"/>
    <mergeCell ref="D16:E16"/>
    <mergeCell ref="D17:E17"/>
    <mergeCell ref="D13:E13"/>
    <mergeCell ref="D3:E3"/>
    <mergeCell ref="D6:E6"/>
    <mergeCell ref="D7:E7"/>
    <mergeCell ref="D8:E8"/>
    <mergeCell ref="D4:E5"/>
    <mergeCell ref="D12:E12"/>
    <mergeCell ref="D14:E14"/>
    <mergeCell ref="D15:E15"/>
  </mergeCells>
  <printOptions horizontalCentered="1"/>
  <pageMargins left="0.31496062992125984" right="0.27559055118110237" top="1.1417322834645669" bottom="0.51181102362204722" header="0.44" footer="0.27559055118110237"/>
  <pageSetup paperSize="9" scale="75" firstPageNumber="0" orientation="landscape" r:id="rId1"/>
  <headerFooter alignWithMargins="0">
    <oddHeader>&amp;L&amp;G&amp;C&amp;"Arial Narrow,Gras"&amp;18Marché de contrôle réglementaire des installations électriques
&amp;"Arial Narrow,Normal"&amp;16DPGF relative aux prestations de contrôle et aux thermographies - Distribution HTA-BT
&amp;R&amp;G</oddHeader>
    <oddFooter>&amp;R&amp;"Arial Narrow,Normal"Page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15"/>
  <sheetViews>
    <sheetView workbookViewId="0">
      <selection activeCell="C27" sqref="C27"/>
    </sheetView>
  </sheetViews>
  <sheetFormatPr baseColWidth="10" defaultRowHeight="12.75" x14ac:dyDescent="0.2"/>
  <cols>
    <col min="1" max="1" width="13.42578125" bestFit="1" customWidth="1"/>
    <col min="2" max="2" width="35.85546875" bestFit="1" customWidth="1"/>
    <col min="3" max="3" width="78.42578125" customWidth="1"/>
    <col min="4" max="4" width="6" bestFit="1" customWidth="1"/>
    <col min="5" max="5" width="9.28515625" customWidth="1"/>
    <col min="6" max="256" width="122" customWidth="1"/>
  </cols>
  <sheetData>
    <row r="1" spans="1:5" ht="15.75" x14ac:dyDescent="0.2">
      <c r="A1" s="50" t="s">
        <v>69</v>
      </c>
      <c r="B1" s="50"/>
      <c r="C1" s="50"/>
      <c r="D1" s="50"/>
      <c r="E1" s="50"/>
    </row>
    <row r="2" spans="1:5" ht="15.75" x14ac:dyDescent="0.2">
      <c r="A2" s="50"/>
      <c r="B2" s="50"/>
      <c r="C2" s="50"/>
      <c r="D2" s="50"/>
      <c r="E2" s="50"/>
    </row>
    <row r="3" spans="1:5" ht="47.25" x14ac:dyDescent="0.2">
      <c r="A3" s="54" t="s">
        <v>68</v>
      </c>
      <c r="B3" s="54" t="s">
        <v>6</v>
      </c>
      <c r="C3" s="54" t="s">
        <v>29</v>
      </c>
      <c r="D3" s="54" t="s">
        <v>28</v>
      </c>
      <c r="E3" s="54" t="s">
        <v>224</v>
      </c>
    </row>
    <row r="4" spans="1:5" ht="15.75" x14ac:dyDescent="0.2">
      <c r="A4" s="54"/>
      <c r="B4" s="119" t="s">
        <v>184</v>
      </c>
      <c r="C4" s="53" t="s">
        <v>185</v>
      </c>
      <c r="D4" s="53">
        <v>27416</v>
      </c>
      <c r="E4" s="174"/>
    </row>
    <row r="5" spans="1:5" ht="15.75" x14ac:dyDescent="0.2">
      <c r="A5" s="54"/>
      <c r="B5" s="119" t="s">
        <v>186</v>
      </c>
      <c r="C5" s="139" t="s">
        <v>161</v>
      </c>
      <c r="D5" s="53">
        <v>4685</v>
      </c>
      <c r="E5" s="174"/>
    </row>
    <row r="6" spans="1:5" ht="15.75" x14ac:dyDescent="0.2">
      <c r="A6" s="54"/>
      <c r="B6" s="119" t="s">
        <v>187</v>
      </c>
      <c r="C6" s="53" t="s">
        <v>188</v>
      </c>
      <c r="D6" s="53">
        <v>4676</v>
      </c>
      <c r="E6" s="174"/>
    </row>
    <row r="7" spans="1:5" ht="15.75" x14ac:dyDescent="0.2">
      <c r="A7" s="54"/>
      <c r="B7" s="119" t="s">
        <v>189</v>
      </c>
      <c r="C7" s="139" t="s">
        <v>190</v>
      </c>
      <c r="D7" s="139">
        <v>9</v>
      </c>
      <c r="E7" s="174"/>
    </row>
    <row r="8" spans="1:5" ht="15.75" x14ac:dyDescent="0.2">
      <c r="A8" s="211"/>
      <c r="B8" s="212"/>
      <c r="C8" s="213"/>
      <c r="D8" s="213"/>
      <c r="E8" s="50"/>
    </row>
    <row r="9" spans="1:5" ht="15.75" x14ac:dyDescent="0.2">
      <c r="A9" s="211"/>
      <c r="B9" s="212"/>
      <c r="C9" s="213"/>
      <c r="D9" s="213"/>
      <c r="E9" s="50"/>
    </row>
    <row r="10" spans="1:5" ht="15.75" x14ac:dyDescent="0.2">
      <c r="A10" s="50"/>
      <c r="B10" s="50"/>
      <c r="C10" s="50"/>
      <c r="D10" s="50"/>
      <c r="E10" s="50"/>
    </row>
    <row r="11" spans="1:5" ht="15.75" x14ac:dyDescent="0.2">
      <c r="C11" s="208" t="s">
        <v>223</v>
      </c>
      <c r="D11" s="54" t="s">
        <v>217</v>
      </c>
      <c r="E11" s="54" t="s">
        <v>14</v>
      </c>
    </row>
    <row r="12" spans="1:5" ht="15.75" x14ac:dyDescent="0.2">
      <c r="C12" s="209" t="s">
        <v>193</v>
      </c>
      <c r="D12" s="210" t="s">
        <v>219</v>
      </c>
      <c r="E12" s="58"/>
    </row>
    <row r="13" spans="1:5" ht="15.75" x14ac:dyDescent="0.2">
      <c r="C13" t="s">
        <v>220</v>
      </c>
      <c r="D13" s="210" t="s">
        <v>219</v>
      </c>
      <c r="E13" s="58"/>
    </row>
    <row r="15" spans="1:5" ht="21.75" customHeight="1" x14ac:dyDescent="0.2">
      <c r="B15" s="52"/>
      <c r="C15" s="51" t="s">
        <v>238</v>
      </c>
      <c r="D15" s="50"/>
      <c r="E15" s="59">
        <f>SUM(E4:E7)+E12+E13</f>
        <v>0</v>
      </c>
    </row>
  </sheetData>
  <sheetProtection selectLockedCells="1" pivotTable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2:E6"/>
  <sheetViews>
    <sheetView workbookViewId="0">
      <selection activeCell="E6" sqref="E6"/>
    </sheetView>
  </sheetViews>
  <sheetFormatPr baseColWidth="10" defaultColWidth="70.42578125" defaultRowHeight="12.75" x14ac:dyDescent="0.2"/>
  <cols>
    <col min="1" max="1" width="15.42578125" style="151" bestFit="1" customWidth="1"/>
    <col min="2" max="2" width="113.85546875" style="151" bestFit="1" customWidth="1"/>
    <col min="3" max="3" width="10.5703125" style="151" bestFit="1" customWidth="1"/>
    <col min="4" max="4" width="7.5703125" style="151" bestFit="1" customWidth="1"/>
    <col min="5" max="5" width="8.42578125" style="151" bestFit="1" customWidth="1"/>
    <col min="6" max="16384" width="70.42578125" style="151"/>
  </cols>
  <sheetData>
    <row r="2" spans="1:5" ht="15.75" x14ac:dyDescent="0.2">
      <c r="A2" s="307" t="s">
        <v>70</v>
      </c>
      <c r="B2" s="308"/>
      <c r="C2" s="308"/>
      <c r="D2" s="308"/>
      <c r="E2" s="309"/>
    </row>
    <row r="3" spans="1:5" ht="47.25" x14ac:dyDescent="0.2">
      <c r="A3" s="122" t="s">
        <v>71</v>
      </c>
      <c r="B3" s="122" t="s">
        <v>72</v>
      </c>
      <c r="C3" s="122" t="s">
        <v>73</v>
      </c>
      <c r="D3" s="122" t="s">
        <v>224</v>
      </c>
      <c r="E3" s="122" t="s">
        <v>74</v>
      </c>
    </row>
    <row r="4" spans="1:5" ht="18" x14ac:dyDescent="0.2">
      <c r="A4" s="123" t="s">
        <v>178</v>
      </c>
      <c r="B4" s="124" t="s">
        <v>157</v>
      </c>
      <c r="C4" s="125">
        <v>1</v>
      </c>
      <c r="D4" s="126"/>
      <c r="E4" s="127">
        <f>D4*C4</f>
        <v>0</v>
      </c>
    </row>
    <row r="6" spans="1:5" ht="16.5" x14ac:dyDescent="0.2">
      <c r="B6" s="234"/>
      <c r="C6" s="235"/>
      <c r="D6" s="236" t="s">
        <v>233</v>
      </c>
      <c r="E6" s="95">
        <f>SUM(D$4)</f>
        <v>0</v>
      </c>
    </row>
  </sheetData>
  <sheetProtection selectLockedCells="1" pivotTables="0"/>
  <mergeCells count="1"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H14"/>
  <sheetViews>
    <sheetView workbookViewId="0">
      <selection activeCell="H3" sqref="H3"/>
    </sheetView>
  </sheetViews>
  <sheetFormatPr baseColWidth="10" defaultColWidth="11.42578125" defaultRowHeight="12.75" x14ac:dyDescent="0.2"/>
  <cols>
    <col min="1" max="1" width="21.85546875" style="151" bestFit="1" customWidth="1"/>
    <col min="2" max="2" width="11.42578125" style="151"/>
    <col min="3" max="3" width="17.28515625" style="151" customWidth="1"/>
    <col min="4" max="7" width="4.5703125" style="151" customWidth="1"/>
    <col min="8" max="8" width="22.85546875" style="223" customWidth="1"/>
    <col min="9" max="16384" width="11.42578125" style="151"/>
  </cols>
  <sheetData>
    <row r="1" spans="1:8" ht="15.75" x14ac:dyDescent="0.2">
      <c r="A1" s="92" t="s">
        <v>69</v>
      </c>
      <c r="B1" s="66"/>
      <c r="C1" s="86"/>
      <c r="D1" s="66"/>
      <c r="E1" s="87"/>
      <c r="F1" s="87"/>
      <c r="G1" s="88"/>
      <c r="H1" s="217"/>
    </row>
    <row r="2" spans="1:8" ht="66" x14ac:dyDescent="0.2">
      <c r="A2" s="85" t="s">
        <v>15</v>
      </c>
      <c r="B2" s="85" t="s">
        <v>16</v>
      </c>
      <c r="C2" s="85" t="s">
        <v>17</v>
      </c>
      <c r="D2" s="85" t="s">
        <v>18</v>
      </c>
      <c r="E2" s="85" t="s">
        <v>19</v>
      </c>
      <c r="F2" s="85" t="s">
        <v>20</v>
      </c>
      <c r="G2" s="85" t="s">
        <v>21</v>
      </c>
      <c r="H2" s="218" t="s">
        <v>252</v>
      </c>
    </row>
    <row r="3" spans="1:8" ht="16.5" x14ac:dyDescent="0.2">
      <c r="A3" s="130" t="s">
        <v>81</v>
      </c>
      <c r="B3" s="175" t="s">
        <v>76</v>
      </c>
      <c r="C3" s="175" t="s">
        <v>77</v>
      </c>
      <c r="D3" s="39" t="s">
        <v>179</v>
      </c>
      <c r="E3" s="89"/>
      <c r="F3" s="89"/>
      <c r="G3" s="89"/>
      <c r="H3" s="219"/>
    </row>
    <row r="4" spans="1:8" s="177" customFormat="1" ht="16.5" x14ac:dyDescent="0.2">
      <c r="A4" s="129" t="s">
        <v>81</v>
      </c>
      <c r="B4" s="176" t="s">
        <v>76</v>
      </c>
      <c r="C4" s="176" t="s">
        <v>78</v>
      </c>
      <c r="D4" s="39" t="s">
        <v>179</v>
      </c>
      <c r="E4" s="39"/>
      <c r="F4" s="39"/>
      <c r="G4" s="39"/>
      <c r="H4" s="220"/>
    </row>
    <row r="5" spans="1:8" s="177" customFormat="1" ht="16.5" x14ac:dyDescent="0.2">
      <c r="A5" s="129" t="s">
        <v>81</v>
      </c>
      <c r="B5" s="176" t="s">
        <v>76</v>
      </c>
      <c r="C5" s="176" t="s">
        <v>79</v>
      </c>
      <c r="D5" s="120" t="s">
        <v>179</v>
      </c>
      <c r="E5" s="120"/>
      <c r="F5" s="120"/>
      <c r="G5" s="120"/>
      <c r="H5" s="220"/>
    </row>
    <row r="6" spans="1:8" s="177" customFormat="1" ht="16.5" x14ac:dyDescent="0.2">
      <c r="A6" s="128" t="s">
        <v>81</v>
      </c>
      <c r="B6" s="176" t="s">
        <v>76</v>
      </c>
      <c r="C6" s="176" t="s">
        <v>80</v>
      </c>
      <c r="D6" s="120" t="s">
        <v>179</v>
      </c>
      <c r="E6" s="120"/>
      <c r="F6" s="120"/>
      <c r="G6" s="120"/>
      <c r="H6" s="220"/>
    </row>
    <row r="7" spans="1:8" s="177" customFormat="1" ht="16.5" x14ac:dyDescent="0.2">
      <c r="A7" s="128" t="s">
        <v>84</v>
      </c>
      <c r="B7" s="176" t="s">
        <v>76</v>
      </c>
      <c r="C7" s="176" t="s">
        <v>82</v>
      </c>
      <c r="D7" s="120" t="s">
        <v>179</v>
      </c>
      <c r="E7" s="120"/>
      <c r="F7" s="120"/>
      <c r="G7" s="120"/>
      <c r="H7" s="220"/>
    </row>
    <row r="8" spans="1:8" s="177" customFormat="1" ht="16.5" x14ac:dyDescent="0.2">
      <c r="A8" s="128" t="s">
        <v>84</v>
      </c>
      <c r="B8" s="176" t="s">
        <v>76</v>
      </c>
      <c r="C8" s="176" t="s">
        <v>83</v>
      </c>
      <c r="D8" s="120" t="s">
        <v>179</v>
      </c>
      <c r="E8" s="120"/>
      <c r="F8" s="120"/>
      <c r="G8" s="120"/>
      <c r="H8" s="220"/>
    </row>
    <row r="9" spans="1:8" s="177" customFormat="1" ht="16.5" x14ac:dyDescent="0.2">
      <c r="A9" s="128" t="s">
        <v>85</v>
      </c>
      <c r="B9" s="176" t="s">
        <v>76</v>
      </c>
      <c r="C9" s="176" t="s">
        <v>86</v>
      </c>
      <c r="D9" s="120"/>
      <c r="E9" s="120"/>
      <c r="F9" s="120" t="s">
        <v>179</v>
      </c>
      <c r="G9" s="120"/>
      <c r="H9" s="220"/>
    </row>
    <row r="10" spans="1:8" s="177" customFormat="1" ht="16.5" x14ac:dyDescent="0.2">
      <c r="A10" s="128" t="s">
        <v>84</v>
      </c>
      <c r="B10" s="121" t="s">
        <v>183</v>
      </c>
      <c r="C10" s="5" t="s">
        <v>180</v>
      </c>
      <c r="D10" s="120"/>
      <c r="E10" s="120"/>
      <c r="F10" s="120" t="s">
        <v>179</v>
      </c>
      <c r="G10" s="120"/>
      <c r="H10" s="220"/>
    </row>
    <row r="11" spans="1:8" s="177" customFormat="1" ht="16.5" x14ac:dyDescent="0.2">
      <c r="A11" s="128" t="s">
        <v>84</v>
      </c>
      <c r="B11" s="121" t="s">
        <v>183</v>
      </c>
      <c r="C11" s="5" t="s">
        <v>181</v>
      </c>
      <c r="D11" s="120"/>
      <c r="E11" s="120"/>
      <c r="F11" s="120" t="s">
        <v>179</v>
      </c>
      <c r="G11" s="120"/>
      <c r="H11" s="220"/>
    </row>
    <row r="12" spans="1:8" s="177" customFormat="1" ht="16.5" x14ac:dyDescent="0.2">
      <c r="A12" s="129" t="s">
        <v>84</v>
      </c>
      <c r="B12" s="4" t="s">
        <v>183</v>
      </c>
      <c r="C12" s="5" t="s">
        <v>182</v>
      </c>
      <c r="D12" s="39"/>
      <c r="E12" s="39"/>
      <c r="F12" s="39" t="s">
        <v>179</v>
      </c>
      <c r="G12" s="39"/>
      <c r="H12" s="220"/>
    </row>
    <row r="13" spans="1:8" ht="16.5" x14ac:dyDescent="0.2">
      <c r="A13" s="90"/>
      <c r="B13" s="90"/>
      <c r="C13" s="90"/>
      <c r="D13" s="91"/>
      <c r="E13" s="91"/>
      <c r="F13" s="93"/>
      <c r="G13" s="93"/>
      <c r="H13" s="221"/>
    </row>
    <row r="14" spans="1:8" ht="18" x14ac:dyDescent="0.2">
      <c r="A14" s="2"/>
      <c r="B14" s="2"/>
      <c r="C14" s="2" t="s">
        <v>232</v>
      </c>
      <c r="D14" s="2"/>
      <c r="E14" s="2"/>
      <c r="F14" s="2"/>
      <c r="G14" s="2"/>
      <c r="H14" s="222">
        <f>SUM(H3:H12)</f>
        <v>0</v>
      </c>
    </row>
  </sheetData>
  <sheetProtection selectLockedCells="1" pivotTable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F20"/>
  <sheetViews>
    <sheetView zoomScale="85" zoomScaleNormal="85" workbookViewId="0">
      <selection activeCell="F23" sqref="F23"/>
    </sheetView>
  </sheetViews>
  <sheetFormatPr baseColWidth="10" defaultColWidth="11.42578125" defaultRowHeight="12.75" x14ac:dyDescent="0.2"/>
  <cols>
    <col min="1" max="1" width="11.42578125" style="151" customWidth="1"/>
    <col min="2" max="2" width="18.28515625" style="151" bestFit="1" customWidth="1"/>
    <col min="3" max="3" width="25.5703125" style="151" bestFit="1" customWidth="1"/>
    <col min="4" max="4" width="19.5703125" style="151" bestFit="1" customWidth="1"/>
    <col min="5" max="16384" width="11.42578125" style="151"/>
  </cols>
  <sheetData>
    <row r="1" spans="1:6" x14ac:dyDescent="0.2">
      <c r="A1" s="38"/>
      <c r="B1" s="310" t="s">
        <v>127</v>
      </c>
      <c r="C1" s="310"/>
      <c r="D1" s="310"/>
      <c r="E1" s="310"/>
      <c r="F1" s="39" t="s">
        <v>14</v>
      </c>
    </row>
    <row r="2" spans="1:6" x14ac:dyDescent="0.2">
      <c r="A2" s="40" t="s">
        <v>22</v>
      </c>
      <c r="B2" s="41" t="s">
        <v>23</v>
      </c>
      <c r="C2" s="39" t="s">
        <v>44</v>
      </c>
      <c r="D2" s="42" t="s">
        <v>103</v>
      </c>
      <c r="E2" s="41" t="s">
        <v>24</v>
      </c>
      <c r="F2" s="67" t="s">
        <v>228</v>
      </c>
    </row>
    <row r="3" spans="1:6" ht="25.5" x14ac:dyDescent="0.2">
      <c r="A3" s="131">
        <v>1</v>
      </c>
      <c r="B3" s="178" t="s">
        <v>101</v>
      </c>
      <c r="C3" s="179" t="s">
        <v>104</v>
      </c>
      <c r="D3" s="180" t="s">
        <v>105</v>
      </c>
      <c r="E3" s="181" t="s">
        <v>102</v>
      </c>
      <c r="F3" s="84"/>
    </row>
    <row r="4" spans="1:6" ht="38.25" customHeight="1" x14ac:dyDescent="0.2">
      <c r="A4" s="132">
        <v>2</v>
      </c>
      <c r="B4" s="178" t="s">
        <v>106</v>
      </c>
      <c r="C4" s="182" t="s">
        <v>104</v>
      </c>
      <c r="D4" s="180" t="s">
        <v>107</v>
      </c>
      <c r="E4" s="181" t="s">
        <v>102</v>
      </c>
      <c r="F4" s="84"/>
    </row>
    <row r="5" spans="1:6" ht="38.25" x14ac:dyDescent="0.2">
      <c r="A5" s="132">
        <v>3</v>
      </c>
      <c r="B5" s="178" t="s">
        <v>109</v>
      </c>
      <c r="C5" s="183" t="s">
        <v>104</v>
      </c>
      <c r="D5" s="180" t="s">
        <v>108</v>
      </c>
      <c r="E5" s="181" t="s">
        <v>102</v>
      </c>
      <c r="F5" s="84"/>
    </row>
    <row r="6" spans="1:6" ht="38.25" x14ac:dyDescent="0.2">
      <c r="A6" s="43">
        <v>4</v>
      </c>
      <c r="B6" s="178" t="s">
        <v>119</v>
      </c>
      <c r="C6" s="182" t="s">
        <v>104</v>
      </c>
      <c r="D6" s="180" t="s">
        <v>110</v>
      </c>
      <c r="E6" s="181" t="s">
        <v>102</v>
      </c>
      <c r="F6" s="84"/>
    </row>
    <row r="7" spans="1:6" ht="25.5" x14ac:dyDescent="0.2">
      <c r="A7" s="43">
        <v>5</v>
      </c>
      <c r="B7" s="178" t="s">
        <v>120</v>
      </c>
      <c r="C7" s="182" t="s">
        <v>104</v>
      </c>
      <c r="D7" s="180" t="s">
        <v>111</v>
      </c>
      <c r="E7" s="181" t="s">
        <v>102</v>
      </c>
      <c r="F7" s="84"/>
    </row>
    <row r="8" spans="1:6" ht="25.5" x14ac:dyDescent="0.2">
      <c r="A8" s="43">
        <v>6</v>
      </c>
      <c r="B8" s="178" t="s">
        <v>121</v>
      </c>
      <c r="C8" s="182" t="s">
        <v>104</v>
      </c>
      <c r="D8" s="180" t="s">
        <v>112</v>
      </c>
      <c r="E8" s="181" t="s">
        <v>102</v>
      </c>
      <c r="F8" s="84"/>
    </row>
    <row r="9" spans="1:6" ht="25.5" x14ac:dyDescent="0.2">
      <c r="A9" s="43">
        <v>7</v>
      </c>
      <c r="B9" s="184" t="s">
        <v>122</v>
      </c>
      <c r="C9" s="182" t="s">
        <v>104</v>
      </c>
      <c r="D9" s="180" t="s">
        <v>113</v>
      </c>
      <c r="E9" s="181" t="s">
        <v>114</v>
      </c>
      <c r="F9" s="84"/>
    </row>
    <row r="10" spans="1:6" ht="25.5" x14ac:dyDescent="0.2">
      <c r="A10" s="45">
        <v>8</v>
      </c>
      <c r="B10" s="176" t="s">
        <v>123</v>
      </c>
      <c r="C10" s="179" t="s">
        <v>118</v>
      </c>
      <c r="D10" s="185" t="s">
        <v>126</v>
      </c>
      <c r="E10" s="181" t="s">
        <v>114</v>
      </c>
      <c r="F10" s="84"/>
    </row>
    <row r="11" spans="1:6" ht="38.25" x14ac:dyDescent="0.2">
      <c r="A11" s="43">
        <v>9</v>
      </c>
      <c r="B11" s="178" t="s">
        <v>124</v>
      </c>
      <c r="C11" s="182" t="s">
        <v>104</v>
      </c>
      <c r="D11" s="180" t="s">
        <v>115</v>
      </c>
      <c r="E11" s="181" t="s">
        <v>102</v>
      </c>
      <c r="F11" s="84"/>
    </row>
    <row r="12" spans="1:6" ht="25.5" x14ac:dyDescent="0.2">
      <c r="A12" s="140">
        <v>10</v>
      </c>
      <c r="B12" s="186" t="s">
        <v>125</v>
      </c>
      <c r="C12" s="187" t="s">
        <v>104</v>
      </c>
      <c r="D12" s="188" t="s">
        <v>116</v>
      </c>
      <c r="E12" s="189" t="s">
        <v>117</v>
      </c>
      <c r="F12" s="141"/>
    </row>
    <row r="13" spans="1:6" ht="25.5" x14ac:dyDescent="0.2">
      <c r="A13" s="142">
        <v>11</v>
      </c>
      <c r="B13" s="190" t="s">
        <v>158</v>
      </c>
      <c r="C13" s="191" t="s">
        <v>104</v>
      </c>
      <c r="D13" s="190"/>
      <c r="E13" s="190"/>
      <c r="F13" s="143"/>
    </row>
    <row r="14" spans="1:6" ht="25.5" x14ac:dyDescent="0.2">
      <c r="A14" s="142">
        <v>12</v>
      </c>
      <c r="B14" s="192" t="s">
        <v>159</v>
      </c>
      <c r="C14" s="191" t="s">
        <v>104</v>
      </c>
      <c r="D14" s="190"/>
      <c r="E14" s="190"/>
      <c r="F14" s="143"/>
    </row>
    <row r="15" spans="1:6" ht="25.5" x14ac:dyDescent="0.2">
      <c r="A15" s="142">
        <v>13</v>
      </c>
      <c r="B15" s="192" t="s">
        <v>160</v>
      </c>
      <c r="C15" s="191" t="s">
        <v>104</v>
      </c>
      <c r="D15" s="190"/>
      <c r="E15" s="190"/>
      <c r="F15" s="143"/>
    </row>
    <row r="16" spans="1:6" ht="15.75" x14ac:dyDescent="0.2">
      <c r="A16" s="44"/>
      <c r="B16" s="11"/>
      <c r="C16" s="12"/>
      <c r="D16" s="83"/>
      <c r="E16" s="11"/>
      <c r="F16" s="10"/>
    </row>
    <row r="17" spans="1:6" ht="16.5" thickBot="1" x14ac:dyDescent="0.25">
      <c r="A17" s="44"/>
      <c r="B17" s="11"/>
      <c r="C17" s="12"/>
      <c r="D17" s="83"/>
      <c r="E17" s="11"/>
      <c r="F17" s="11"/>
    </row>
    <row r="18" spans="1:6" ht="16.5" thickBot="1" x14ac:dyDescent="0.25">
      <c r="A18" s="44"/>
      <c r="B18" s="11"/>
      <c r="C18" s="12"/>
      <c r="D18" s="237" t="s">
        <v>239</v>
      </c>
      <c r="E18" s="238"/>
      <c r="F18" s="239">
        <f>SUM(F3:F15)</f>
        <v>0</v>
      </c>
    </row>
    <row r="19" spans="1:6" ht="15.75" x14ac:dyDescent="0.2">
      <c r="A19" s="44"/>
      <c r="B19" s="11"/>
      <c r="C19" s="12"/>
      <c r="D19" s="11"/>
      <c r="E19" s="11"/>
      <c r="F19" s="44"/>
    </row>
    <row r="20" spans="1:6" ht="15.75" x14ac:dyDescent="0.2">
      <c r="A20" s="44"/>
      <c r="B20" s="11"/>
      <c r="C20" s="12"/>
      <c r="D20" s="11"/>
      <c r="E20" s="32"/>
      <c r="F20" s="31"/>
    </row>
  </sheetData>
  <sheetProtection selectLockedCells="1" pivotTables="0"/>
  <mergeCells count="1">
    <mergeCell ref="B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F12"/>
  <sheetViews>
    <sheetView zoomScale="70" zoomScaleNormal="70" workbookViewId="0">
      <selection activeCell="C18" sqref="C18"/>
    </sheetView>
  </sheetViews>
  <sheetFormatPr baseColWidth="10" defaultColWidth="11.42578125" defaultRowHeight="15" customHeight="1" x14ac:dyDescent="0.2"/>
  <cols>
    <col min="1" max="1" width="25.7109375" style="2" customWidth="1"/>
    <col min="2" max="2" width="50.7109375" style="2" customWidth="1"/>
    <col min="3" max="3" width="29" style="2" customWidth="1"/>
    <col min="4" max="4" width="34.7109375" style="2" bestFit="1" customWidth="1"/>
    <col min="5" max="5" width="44.140625" style="2" customWidth="1"/>
    <col min="6" max="6" width="11.5703125" style="2" customWidth="1"/>
    <col min="7" max="16384" width="11.42578125" style="2"/>
  </cols>
  <sheetData>
    <row r="1" spans="1:6" ht="21.75" customHeight="1" x14ac:dyDescent="0.2">
      <c r="A1" s="311" t="s">
        <v>127</v>
      </c>
      <c r="B1" s="312"/>
      <c r="C1" s="312"/>
      <c r="D1" s="312"/>
      <c r="E1" s="312"/>
      <c r="F1" s="313"/>
    </row>
    <row r="2" spans="1:6" ht="33" customHeight="1" x14ac:dyDescent="0.2">
      <c r="A2" s="133" t="s">
        <v>133</v>
      </c>
      <c r="B2" s="133" t="s">
        <v>44</v>
      </c>
      <c r="C2" s="133" t="s">
        <v>24</v>
      </c>
      <c r="D2" s="133" t="s">
        <v>50</v>
      </c>
      <c r="E2" s="133" t="s">
        <v>51</v>
      </c>
      <c r="F2" s="111" t="s">
        <v>229</v>
      </c>
    </row>
    <row r="3" spans="1:6" ht="27" customHeight="1" x14ac:dyDescent="0.2">
      <c r="A3" s="193" t="s">
        <v>135</v>
      </c>
      <c r="B3" s="194" t="s">
        <v>129</v>
      </c>
      <c r="C3" s="195" t="s">
        <v>128</v>
      </c>
      <c r="D3" s="172" t="s">
        <v>146</v>
      </c>
      <c r="E3" s="196" t="s">
        <v>130</v>
      </c>
      <c r="F3" s="80"/>
    </row>
    <row r="4" spans="1:6" ht="15" customHeight="1" x14ac:dyDescent="0.2">
      <c r="A4" s="134" t="s">
        <v>136</v>
      </c>
      <c r="B4" s="196" t="s">
        <v>131</v>
      </c>
      <c r="C4" s="172" t="s">
        <v>132</v>
      </c>
      <c r="D4" s="135"/>
      <c r="E4" s="196" t="s">
        <v>134</v>
      </c>
      <c r="F4" s="80"/>
    </row>
    <row r="5" spans="1:6" ht="15" customHeight="1" x14ac:dyDescent="0.2">
      <c r="A5" s="134" t="s">
        <v>139</v>
      </c>
      <c r="B5" s="196" t="s">
        <v>131</v>
      </c>
      <c r="C5" s="197" t="s">
        <v>137</v>
      </c>
      <c r="D5" s="195" t="s">
        <v>142</v>
      </c>
      <c r="E5" s="196" t="s">
        <v>138</v>
      </c>
      <c r="F5" s="80"/>
    </row>
    <row r="6" spans="1:6" ht="15" customHeight="1" x14ac:dyDescent="0.2">
      <c r="A6" s="134" t="s">
        <v>139</v>
      </c>
      <c r="B6" s="196" t="s">
        <v>131</v>
      </c>
      <c r="C6" s="197" t="s">
        <v>141</v>
      </c>
      <c r="D6" s="195" t="s">
        <v>140</v>
      </c>
      <c r="E6" s="196" t="s">
        <v>145</v>
      </c>
      <c r="F6" s="80"/>
    </row>
    <row r="7" spans="1:6" ht="15.75" customHeight="1" x14ac:dyDescent="0.2">
      <c r="A7" s="193" t="s">
        <v>135</v>
      </c>
      <c r="B7" s="196" t="s">
        <v>131</v>
      </c>
      <c r="C7" s="195" t="s">
        <v>49</v>
      </c>
      <c r="D7" s="195" t="s">
        <v>143</v>
      </c>
      <c r="E7" s="196" t="s">
        <v>144</v>
      </c>
      <c r="F7" s="80"/>
    </row>
    <row r="8" spans="1:6" ht="15" customHeight="1" x14ac:dyDescent="0.2">
      <c r="F8" s="8"/>
    </row>
    <row r="9" spans="1:6" ht="15" customHeight="1" thickBot="1" x14ac:dyDescent="0.25"/>
    <row r="10" spans="1:6" ht="15" customHeight="1" thickBot="1" x14ac:dyDescent="0.25">
      <c r="E10" s="242" t="s">
        <v>240</v>
      </c>
      <c r="F10" s="243">
        <f>SUM(F$3:F$7)</f>
        <v>0</v>
      </c>
    </row>
    <row r="11" spans="1:6" ht="15" customHeight="1" x14ac:dyDescent="0.2">
      <c r="E11" s="240"/>
      <c r="F11" s="240"/>
    </row>
    <row r="12" spans="1:6" ht="15" customHeight="1" x14ac:dyDescent="0.2">
      <c r="E12" s="240"/>
      <c r="F12" s="241"/>
    </row>
  </sheetData>
  <sheetProtection selectLockedCells="1" pivotTables="0"/>
  <mergeCells count="1">
    <mergeCell ref="A1:F1"/>
  </mergeCells>
  <phoneticPr fontId="12" type="noConversion"/>
  <printOptions horizontalCentered="1" verticalCentered="1"/>
  <pageMargins left="0.27559055118110237" right="0.27559055118110237" top="1.1023622047244095" bottom="0.59055118110236227" header="0.47244094488188981" footer="0.35433070866141736"/>
  <pageSetup paperSize="9" scale="58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appareils de levage et de traction&amp;R&amp;"Arial,Italique"&amp;12      &amp;G</oddHeader>
    <oddFooter>&amp;R&amp;"Arial Narrow,Normal"&amp;11Page &amp;P sur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U31"/>
  <sheetViews>
    <sheetView workbookViewId="0">
      <selection activeCell="I4" sqref="I4"/>
    </sheetView>
  </sheetViews>
  <sheetFormatPr baseColWidth="10" defaultColWidth="11.42578125" defaultRowHeight="15" customHeight="1" x14ac:dyDescent="0.2"/>
  <cols>
    <col min="1" max="1" width="28.140625" style="11" customWidth="1"/>
    <col min="2" max="2" width="23.140625" style="12" bestFit="1" customWidth="1"/>
    <col min="3" max="3" width="13.5703125" style="11" customWidth="1"/>
    <col min="4" max="4" width="15.28515625" style="11" bestFit="1" customWidth="1"/>
    <col min="5" max="5" width="13.28515625" style="11" customWidth="1"/>
    <col min="6" max="6" width="14" style="11" customWidth="1"/>
    <col min="7" max="7" width="5" style="11" bestFit="1" customWidth="1"/>
    <col min="8" max="8" width="5" style="11" customWidth="1"/>
    <col min="9" max="9" width="12.85546875" style="247" customWidth="1"/>
    <col min="10" max="11" width="12.85546875" style="11" customWidth="1"/>
    <col min="12" max="12" width="17.85546875" style="11" bestFit="1" customWidth="1"/>
    <col min="13" max="13" width="20" style="11" customWidth="1"/>
    <col min="14" max="16" width="13.7109375" style="11" customWidth="1"/>
    <col min="17" max="17" width="18" style="11" customWidth="1"/>
    <col min="18" max="18" width="17.42578125" style="11" customWidth="1"/>
    <col min="19" max="21" width="13.28515625" style="11" customWidth="1"/>
    <col min="22" max="16384" width="11.42578125" style="11"/>
  </cols>
  <sheetData>
    <row r="1" spans="1:21" s="46" customFormat="1" ht="21.75" customHeight="1" x14ac:dyDescent="0.2">
      <c r="A1" s="318" t="s">
        <v>241</v>
      </c>
      <c r="B1" s="319"/>
      <c r="C1" s="319"/>
      <c r="D1" s="319"/>
      <c r="E1" s="319"/>
      <c r="F1" s="319"/>
      <c r="G1" s="319"/>
      <c r="H1" s="319"/>
      <c r="I1" s="320"/>
      <c r="J1" s="11"/>
      <c r="K1" s="11"/>
      <c r="L1" s="11"/>
      <c r="M1" s="11"/>
      <c r="N1" s="11"/>
      <c r="O1" s="11"/>
      <c r="P1" s="11"/>
      <c r="U1" s="97"/>
    </row>
    <row r="2" spans="1:21" s="46" customFormat="1" ht="5.25" customHeight="1" x14ac:dyDescent="0.2">
      <c r="A2" s="9"/>
      <c r="B2" s="12"/>
      <c r="C2" s="11"/>
      <c r="D2" s="11"/>
      <c r="E2" s="11"/>
      <c r="F2" s="11"/>
      <c r="G2" s="11"/>
      <c r="H2" s="11"/>
      <c r="I2" s="247"/>
      <c r="J2" s="11"/>
      <c r="K2" s="11"/>
      <c r="L2" s="11"/>
      <c r="M2" s="11"/>
      <c r="N2" s="11"/>
      <c r="O2" s="11"/>
      <c r="P2" s="11"/>
      <c r="U2" s="97"/>
    </row>
    <row r="3" spans="1:21" ht="31.5" x14ac:dyDescent="0.2">
      <c r="A3" s="146" t="s">
        <v>13</v>
      </c>
      <c r="B3" s="324" t="s">
        <v>7</v>
      </c>
      <c r="C3" s="324"/>
      <c r="D3" s="324" t="s">
        <v>24</v>
      </c>
      <c r="E3" s="325"/>
      <c r="F3" s="24"/>
      <c r="G3" s="99"/>
      <c r="H3" s="100"/>
      <c r="I3" s="248" t="s">
        <v>229</v>
      </c>
    </row>
    <row r="4" spans="1:21" ht="20.25" customHeight="1" x14ac:dyDescent="0.2">
      <c r="A4" s="326" t="s">
        <v>169</v>
      </c>
      <c r="B4" s="321" t="s">
        <v>8</v>
      </c>
      <c r="C4" s="321"/>
      <c r="D4" s="322" t="s">
        <v>179</v>
      </c>
      <c r="E4" s="323"/>
      <c r="F4" s="101"/>
      <c r="G4" s="68"/>
      <c r="H4" s="102"/>
      <c r="I4" s="249">
        <v>0</v>
      </c>
    </row>
    <row r="5" spans="1:21" ht="20.25" customHeight="1" x14ac:dyDescent="0.2">
      <c r="A5" s="327"/>
      <c r="B5" s="321" t="s">
        <v>8</v>
      </c>
      <c r="C5" s="321"/>
      <c r="D5" s="322" t="s">
        <v>179</v>
      </c>
      <c r="E5" s="323"/>
      <c r="F5" s="101"/>
      <c r="G5" s="68"/>
      <c r="H5" s="102"/>
      <c r="I5" s="249">
        <v>0</v>
      </c>
    </row>
    <row r="6" spans="1:21" ht="20.25" customHeight="1" x14ac:dyDescent="0.2">
      <c r="A6" s="327"/>
      <c r="B6" s="321" t="s">
        <v>8</v>
      </c>
      <c r="C6" s="321"/>
      <c r="D6" s="322" t="s">
        <v>179</v>
      </c>
      <c r="E6" s="323"/>
      <c r="F6" s="101"/>
      <c r="G6" s="68"/>
      <c r="H6" s="102"/>
      <c r="I6" s="249">
        <v>0</v>
      </c>
    </row>
    <row r="7" spans="1:21" ht="9.75" customHeight="1" x14ac:dyDescent="0.2">
      <c r="A7" s="32"/>
      <c r="B7" s="32"/>
      <c r="C7" s="32"/>
      <c r="D7" s="32"/>
      <c r="E7" s="32"/>
      <c r="F7" s="32"/>
      <c r="G7" s="32"/>
      <c r="H7" s="32"/>
      <c r="I7" s="250"/>
      <c r="J7" s="32"/>
      <c r="K7" s="32"/>
      <c r="L7" s="32"/>
      <c r="M7" s="32"/>
      <c r="N7" s="32"/>
      <c r="O7" s="32"/>
      <c r="P7" s="32"/>
    </row>
    <row r="8" spans="1:21" ht="21.75" customHeight="1" x14ac:dyDescent="0.2">
      <c r="A8" s="318" t="s">
        <v>241</v>
      </c>
      <c r="B8" s="319"/>
      <c r="C8" s="319"/>
      <c r="D8" s="319"/>
      <c r="E8" s="319"/>
      <c r="F8" s="319"/>
      <c r="G8" s="319"/>
      <c r="H8" s="319"/>
      <c r="I8" s="320"/>
    </row>
    <row r="9" spans="1:21" ht="4.5" customHeight="1" x14ac:dyDescent="0.2">
      <c r="A9" s="68"/>
      <c r="B9" s="68"/>
      <c r="C9" s="68"/>
      <c r="D9" s="68"/>
      <c r="E9" s="68"/>
      <c r="F9" s="68"/>
      <c r="G9" s="68"/>
      <c r="H9" s="68"/>
    </row>
    <row r="10" spans="1:21" ht="40.5" customHeight="1" x14ac:dyDescent="0.2">
      <c r="A10" s="314" t="s">
        <v>34</v>
      </c>
      <c r="B10" s="314" t="s">
        <v>12</v>
      </c>
      <c r="C10" s="315" t="s">
        <v>52</v>
      </c>
      <c r="D10" s="317" t="s">
        <v>53</v>
      </c>
      <c r="E10" s="316" t="s">
        <v>11</v>
      </c>
      <c r="F10" s="216" t="s">
        <v>35</v>
      </c>
      <c r="G10" s="215" t="s">
        <v>54</v>
      </c>
      <c r="H10" s="103" t="s">
        <v>36</v>
      </c>
      <c r="I10" s="251" t="s">
        <v>229</v>
      </c>
    </row>
    <row r="11" spans="1:21" ht="21" customHeight="1" x14ac:dyDescent="0.2">
      <c r="A11" s="314"/>
      <c r="B11" s="314"/>
      <c r="C11" s="314"/>
      <c r="D11" s="317"/>
      <c r="E11" s="316"/>
      <c r="F11" s="216" t="s">
        <v>37</v>
      </c>
      <c r="G11" s="215" t="s">
        <v>38</v>
      </c>
      <c r="H11" s="103" t="s">
        <v>39</v>
      </c>
      <c r="I11" s="252"/>
    </row>
    <row r="12" spans="1:21" ht="21" customHeight="1" x14ac:dyDescent="0.2">
      <c r="A12" s="136" t="s">
        <v>173</v>
      </c>
      <c r="B12" s="136" t="s">
        <v>40</v>
      </c>
      <c r="C12" s="137"/>
      <c r="D12" s="138" t="s">
        <v>174</v>
      </c>
      <c r="E12" s="138">
        <v>2019</v>
      </c>
      <c r="F12" s="138" t="s">
        <v>175</v>
      </c>
      <c r="G12" s="138">
        <v>54</v>
      </c>
      <c r="H12" s="138">
        <v>25</v>
      </c>
      <c r="I12" s="252">
        <v>0</v>
      </c>
    </row>
    <row r="13" spans="1:21" ht="18" customHeight="1" x14ac:dyDescent="0.2">
      <c r="A13" s="136" t="s">
        <v>173</v>
      </c>
      <c r="B13" s="136" t="s">
        <v>40</v>
      </c>
      <c r="C13" s="137"/>
      <c r="D13" s="138" t="s">
        <v>176</v>
      </c>
      <c r="E13" s="138">
        <v>2018</v>
      </c>
      <c r="F13" s="138" t="s">
        <v>175</v>
      </c>
      <c r="G13" s="138">
        <v>54</v>
      </c>
      <c r="H13" s="138">
        <v>25</v>
      </c>
      <c r="I13" s="253">
        <v>0</v>
      </c>
    </row>
    <row r="14" spans="1:21" ht="18.75" customHeight="1" x14ac:dyDescent="0.2">
      <c r="A14" s="136" t="s">
        <v>173</v>
      </c>
      <c r="B14" s="136" t="s">
        <v>40</v>
      </c>
      <c r="C14" s="137"/>
      <c r="D14" s="138" t="s">
        <v>177</v>
      </c>
      <c r="E14" s="138">
        <v>2019</v>
      </c>
      <c r="F14" s="138" t="s">
        <v>175</v>
      </c>
      <c r="G14" s="138">
        <v>54</v>
      </c>
      <c r="H14" s="138">
        <v>25</v>
      </c>
      <c r="I14" s="253">
        <v>0</v>
      </c>
    </row>
    <row r="15" spans="1:21" ht="18" customHeight="1" x14ac:dyDescent="0.2">
      <c r="E15" s="32"/>
      <c r="F15" s="32"/>
      <c r="G15" s="32"/>
      <c r="H15" s="32"/>
      <c r="I15" s="254"/>
      <c r="J15" s="32"/>
    </row>
    <row r="16" spans="1:21" ht="15" customHeight="1" thickBot="1" x14ac:dyDescent="0.25">
      <c r="E16" s="32"/>
      <c r="F16" s="32"/>
      <c r="G16" s="32"/>
      <c r="H16" s="32"/>
      <c r="I16" s="255"/>
      <c r="J16" s="32"/>
    </row>
    <row r="17" spans="2:10" ht="21" customHeight="1" thickBot="1" x14ac:dyDescent="0.25">
      <c r="C17" s="92"/>
      <c r="E17" s="257" t="s">
        <v>242</v>
      </c>
      <c r="F17" s="258"/>
      <c r="G17" s="258"/>
      <c r="H17" s="258"/>
      <c r="I17" s="259">
        <f>SUM(I4:I6)+SUM(I12:I14)</f>
        <v>0</v>
      </c>
      <c r="J17" s="32"/>
    </row>
    <row r="18" spans="2:10" ht="21" customHeight="1" x14ac:dyDescent="0.2">
      <c r="C18" s="92"/>
      <c r="D18" s="92"/>
      <c r="E18" s="244"/>
      <c r="F18" s="32"/>
      <c r="G18" s="68"/>
      <c r="H18" s="68"/>
      <c r="I18" s="256"/>
      <c r="J18" s="32"/>
    </row>
    <row r="19" spans="2:10" ht="21" customHeight="1" x14ac:dyDescent="0.2">
      <c r="C19" s="92"/>
      <c r="E19" s="32"/>
      <c r="F19" s="32"/>
      <c r="G19" s="32"/>
      <c r="H19" s="32"/>
      <c r="I19" s="250"/>
      <c r="J19" s="32"/>
    </row>
    <row r="20" spans="2:10" ht="21" customHeight="1" x14ac:dyDescent="0.2">
      <c r="C20" s="92"/>
      <c r="D20" s="92"/>
      <c r="E20" s="245"/>
      <c r="F20" s="104"/>
      <c r="G20" s="104"/>
      <c r="H20" s="104"/>
      <c r="I20" s="250"/>
      <c r="J20" s="32"/>
    </row>
    <row r="21" spans="2:10" ht="21" customHeight="1" x14ac:dyDescent="0.2">
      <c r="C21" s="92"/>
      <c r="D21" s="92"/>
      <c r="E21" s="245"/>
      <c r="F21" s="104"/>
      <c r="G21" s="104"/>
      <c r="H21" s="104"/>
      <c r="I21" s="250"/>
      <c r="J21" s="32"/>
    </row>
    <row r="22" spans="2:10" ht="5.25" customHeight="1" x14ac:dyDescent="0.25">
      <c r="C22" s="92"/>
      <c r="D22" s="92"/>
      <c r="E22" s="245"/>
      <c r="F22" s="246"/>
      <c r="G22" s="246"/>
      <c r="H22" s="246"/>
      <c r="I22" s="250"/>
      <c r="J22" s="32"/>
    </row>
    <row r="23" spans="2:10" ht="21" customHeight="1" x14ac:dyDescent="0.2">
      <c r="B23" s="11"/>
      <c r="E23" s="32"/>
      <c r="F23" s="32"/>
      <c r="G23" s="98"/>
      <c r="H23" s="98"/>
      <c r="I23" s="250"/>
      <c r="J23" s="32"/>
    </row>
    <row r="24" spans="2:10" ht="21" customHeight="1" x14ac:dyDescent="0.2"/>
    <row r="25" spans="2:10" ht="7.5" customHeight="1" x14ac:dyDescent="0.2"/>
    <row r="26" spans="2:10" ht="25.5" customHeight="1" x14ac:dyDescent="0.2"/>
    <row r="27" spans="2:10" ht="21" customHeight="1" x14ac:dyDescent="0.2"/>
    <row r="31" spans="2:10" ht="21" customHeight="1" x14ac:dyDescent="0.2"/>
  </sheetData>
  <sheetProtection selectLockedCells="1" pivotTables="0"/>
  <mergeCells count="16">
    <mergeCell ref="A1:I1"/>
    <mergeCell ref="A8:I8"/>
    <mergeCell ref="B5:C5"/>
    <mergeCell ref="B6:C6"/>
    <mergeCell ref="D4:E4"/>
    <mergeCell ref="B3:C3"/>
    <mergeCell ref="D3:E3"/>
    <mergeCell ref="D6:E6"/>
    <mergeCell ref="B4:C4"/>
    <mergeCell ref="D5:E5"/>
    <mergeCell ref="A4:A6"/>
    <mergeCell ref="A10:A11"/>
    <mergeCell ref="C10:C11"/>
    <mergeCell ref="B10:B11"/>
    <mergeCell ref="E10:E11"/>
    <mergeCell ref="D10:D11"/>
  </mergeCells>
  <phoneticPr fontId="12" type="noConversion"/>
  <printOptions horizontalCentered="1" verticalCentered="1"/>
  <pageMargins left="0.53" right="0.47244094488188981" top="1.3779527559055118" bottom="0.9055118110236221" header="0.55118110236220474" footer="0.47244094488188981"/>
  <pageSetup paperSize="9" scale="75" firstPageNumber="0" orientation="landscape" horizontalDpi="300" verticalDpi="300" r:id="rId1"/>
  <headerFooter alignWithMargins="0">
    <oddHeader>&amp;L&amp;G&amp;C&amp;"Arial Narrow,Gras"&amp;18Marché des contrôles réglementaires
&amp;"Arial Narrow,Normal"&amp;16DPGF "Echangeurs - Soupapes - Réseaux vapeur"&amp;R&amp;"Arial,Italique"&amp;12      &amp;G</oddHeader>
    <oddFooter>&amp;R&amp;"Arial Narrow,Normal"Page &amp;P sur &amp;N</oddFooter>
  </headerFooter>
  <rowBreaks count="1" manualBreakCount="1">
    <brk id="7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J9"/>
  <sheetViews>
    <sheetView workbookViewId="0">
      <selection activeCell="E14" sqref="E14"/>
    </sheetView>
  </sheetViews>
  <sheetFormatPr baseColWidth="10" defaultColWidth="11.42578125" defaultRowHeight="15" customHeight="1" x14ac:dyDescent="0.2"/>
  <cols>
    <col min="1" max="1" width="26.42578125" style="11" bestFit="1" customWidth="1"/>
    <col min="2" max="2" width="21.5703125" style="11" bestFit="1" customWidth="1"/>
    <col min="3" max="3" width="8.7109375" style="12" customWidth="1"/>
    <col min="4" max="4" width="6.140625" style="12" customWidth="1"/>
    <col min="5" max="5" width="9.140625" style="12" customWidth="1"/>
    <col min="6" max="6" width="6" style="12" customWidth="1"/>
    <col min="7" max="7" width="18.7109375" style="247" customWidth="1"/>
    <col min="8" max="10" width="13.28515625" style="11" customWidth="1"/>
    <col min="11" max="16384" width="11.42578125" style="11"/>
  </cols>
  <sheetData>
    <row r="1" spans="1:10" s="9" customFormat="1" ht="30" customHeight="1" x14ac:dyDescent="0.2">
      <c r="A1" s="332" t="s">
        <v>23</v>
      </c>
      <c r="B1" s="328" t="s">
        <v>12</v>
      </c>
      <c r="C1" s="328" t="s">
        <v>11</v>
      </c>
      <c r="D1" s="328" t="s">
        <v>27</v>
      </c>
      <c r="E1" s="328" t="s">
        <v>9</v>
      </c>
      <c r="F1" s="328" t="s">
        <v>26</v>
      </c>
      <c r="G1" s="331" t="s">
        <v>244</v>
      </c>
      <c r="H1" s="149"/>
      <c r="I1" s="149"/>
      <c r="J1" s="149"/>
    </row>
    <row r="2" spans="1:10" s="9" customFormat="1" ht="30" customHeight="1" x14ac:dyDescent="0.2">
      <c r="A2" s="332"/>
      <c r="B2" s="329"/>
      <c r="C2" s="329"/>
      <c r="D2" s="329"/>
      <c r="E2" s="329"/>
      <c r="F2" s="329"/>
      <c r="G2" s="331"/>
      <c r="H2" s="149"/>
      <c r="I2" s="149"/>
      <c r="J2" s="149"/>
    </row>
    <row r="3" spans="1:10" s="9" customFormat="1" ht="22.5" customHeight="1" x14ac:dyDescent="0.2">
      <c r="A3" s="330" t="s">
        <v>243</v>
      </c>
      <c r="B3" s="330"/>
      <c r="C3" s="330"/>
      <c r="D3" s="330"/>
      <c r="E3" s="330"/>
      <c r="F3" s="330"/>
      <c r="G3" s="330"/>
      <c r="H3" s="149"/>
      <c r="I3" s="15"/>
      <c r="J3" s="149"/>
    </row>
    <row r="4" spans="1:10" ht="22.5" customHeight="1" x14ac:dyDescent="0.2">
      <c r="A4" s="74" t="s">
        <v>162</v>
      </c>
      <c r="B4" s="73" t="s">
        <v>164</v>
      </c>
      <c r="C4" s="72">
        <v>1999</v>
      </c>
      <c r="D4" s="72">
        <v>1</v>
      </c>
      <c r="E4" s="72" t="s">
        <v>163</v>
      </c>
      <c r="F4" s="72">
        <v>7</v>
      </c>
      <c r="G4" s="260"/>
      <c r="H4" s="149"/>
      <c r="I4" s="149"/>
      <c r="J4" s="149"/>
    </row>
    <row r="5" spans="1:10" ht="22.5" customHeight="1" x14ac:dyDescent="0.2">
      <c r="A5" s="330" t="s">
        <v>243</v>
      </c>
      <c r="B5" s="330"/>
      <c r="C5" s="330"/>
      <c r="D5" s="330"/>
      <c r="E5" s="330"/>
      <c r="F5" s="330"/>
      <c r="G5" s="330"/>
    </row>
    <row r="6" spans="1:10" ht="22.5" customHeight="1" x14ac:dyDescent="0.2">
      <c r="A6" s="144" t="s">
        <v>165</v>
      </c>
      <c r="B6" s="144" t="s">
        <v>166</v>
      </c>
      <c r="C6" s="145">
        <v>2000</v>
      </c>
      <c r="D6" s="145">
        <v>1</v>
      </c>
      <c r="E6" s="145" t="s">
        <v>156</v>
      </c>
      <c r="F6" s="145">
        <v>10</v>
      </c>
      <c r="G6" s="260"/>
    </row>
    <row r="7" spans="1:10" ht="15" customHeight="1" thickBot="1" x14ac:dyDescent="0.25">
      <c r="H7" s="149"/>
      <c r="I7" s="149"/>
      <c r="J7" s="149"/>
    </row>
    <row r="8" spans="1:10" ht="15" customHeight="1" thickBot="1" x14ac:dyDescent="0.25">
      <c r="A8" s="71"/>
      <c r="C8" s="261" t="s">
        <v>245</v>
      </c>
      <c r="D8" s="262"/>
      <c r="E8" s="262"/>
      <c r="F8" s="262"/>
      <c r="G8" s="263">
        <f>G4+G6</f>
        <v>0</v>
      </c>
    </row>
    <row r="9" spans="1:10" ht="7.5" customHeight="1" x14ac:dyDescent="0.2">
      <c r="D9" s="13"/>
    </row>
  </sheetData>
  <sheetProtection selectLockedCells="1" pivotTables="0"/>
  <mergeCells count="9">
    <mergeCell ref="E1:E2"/>
    <mergeCell ref="A5:G5"/>
    <mergeCell ref="A3:G3"/>
    <mergeCell ref="G1:G2"/>
    <mergeCell ref="F1:F2"/>
    <mergeCell ref="A1:A2"/>
    <mergeCell ref="B1:B2"/>
    <mergeCell ref="C1:C2"/>
    <mergeCell ref="D1:D2"/>
  </mergeCells>
  <phoneticPr fontId="12" type="noConversion"/>
  <printOptions horizontalCentered="1"/>
  <pageMargins left="0.23622047244094491" right="0.27559055118110237" top="1.92" bottom="0.59055118110236227" header="0.43" footer="0.35433070866141736"/>
  <pageSetup paperSize="9" scale="80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réservoirs d'Air Comprimé&amp;R&amp;"Arial,Italique"&amp;12      &amp;G</oddHeader>
    <oddFooter>&amp;R&amp;"Arial Narrow,Normal"&amp;11Page &amp;P sur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L14"/>
  <sheetViews>
    <sheetView workbookViewId="0">
      <selection activeCell="F21" sqref="F21"/>
    </sheetView>
  </sheetViews>
  <sheetFormatPr baseColWidth="10" defaultColWidth="11.42578125" defaultRowHeight="15" customHeight="1" x14ac:dyDescent="0.2"/>
  <cols>
    <col min="1" max="1" width="45.140625" style="11" customWidth="1"/>
    <col min="2" max="2" width="6" style="12" customWidth="1"/>
    <col min="3" max="3" width="18.85546875" style="12" customWidth="1"/>
    <col min="4" max="4" width="14.85546875" style="11" customWidth="1"/>
    <col min="5" max="5" width="8.140625" style="11" customWidth="1"/>
    <col min="6" max="6" width="13" style="11" customWidth="1"/>
    <col min="7" max="7" width="7.5703125" style="11" bestFit="1" customWidth="1"/>
    <col min="8" max="8" width="18" style="11" customWidth="1"/>
    <col min="9" max="9" width="17.42578125" style="11" customWidth="1"/>
    <col min="10" max="12" width="13.28515625" style="11" customWidth="1"/>
    <col min="13" max="16384" width="11.42578125" style="11"/>
  </cols>
  <sheetData>
    <row r="1" spans="1:12" s="9" customFormat="1" ht="15.75" customHeight="1" x14ac:dyDescent="0.2">
      <c r="A1" s="338" t="s">
        <v>1</v>
      </c>
      <c r="B1" s="340" t="s">
        <v>25</v>
      </c>
      <c r="C1" s="340" t="s">
        <v>2</v>
      </c>
      <c r="D1" s="147" t="s">
        <v>14</v>
      </c>
      <c r="E1" s="149"/>
      <c r="F1" s="149"/>
      <c r="G1" s="149"/>
      <c r="H1" s="149"/>
      <c r="I1" s="149"/>
      <c r="J1" s="149"/>
      <c r="K1" s="149"/>
      <c r="L1" s="149"/>
    </row>
    <row r="2" spans="1:12" s="9" customFormat="1" ht="15" customHeight="1" x14ac:dyDescent="0.2">
      <c r="A2" s="339"/>
      <c r="B2" s="341"/>
      <c r="C2" s="341"/>
      <c r="D2" s="16" t="s">
        <v>228</v>
      </c>
      <c r="E2" s="149"/>
      <c r="F2" s="149"/>
      <c r="G2" s="149"/>
      <c r="H2" s="149"/>
      <c r="I2" s="149"/>
      <c r="J2" s="149"/>
      <c r="K2" s="149"/>
      <c r="L2" s="149"/>
    </row>
    <row r="3" spans="1:12" s="9" customFormat="1" ht="25.5" customHeight="1" x14ac:dyDescent="0.2">
      <c r="A3" s="335" t="s">
        <v>169</v>
      </c>
      <c r="B3" s="336"/>
      <c r="C3" s="336"/>
      <c r="D3" s="337"/>
      <c r="E3" s="17"/>
      <c r="F3" s="17"/>
      <c r="G3" s="149"/>
      <c r="H3" s="149"/>
      <c r="I3" s="149"/>
      <c r="J3" s="149"/>
      <c r="K3" s="149"/>
      <c r="L3" s="149"/>
    </row>
    <row r="4" spans="1:12" ht="25.5" customHeight="1" x14ac:dyDescent="0.2">
      <c r="A4" s="144" t="s">
        <v>167</v>
      </c>
      <c r="B4" s="145">
        <v>1</v>
      </c>
      <c r="C4" s="144"/>
      <c r="D4" s="49"/>
      <c r="E4" s="149"/>
      <c r="F4" s="149"/>
      <c r="G4" s="149"/>
      <c r="H4" s="149"/>
      <c r="I4" s="149"/>
      <c r="J4" s="149"/>
      <c r="K4" s="149"/>
      <c r="L4" s="149"/>
    </row>
    <row r="5" spans="1:12" ht="25.5" customHeight="1" x14ac:dyDescent="0.2">
      <c r="A5" s="144" t="s">
        <v>168</v>
      </c>
      <c r="B5" s="145">
        <v>2</v>
      </c>
      <c r="C5" s="144"/>
      <c r="D5" s="49"/>
      <c r="E5" s="149"/>
      <c r="F5" s="149"/>
      <c r="G5" s="149"/>
      <c r="H5" s="149"/>
      <c r="I5" s="149"/>
      <c r="J5" s="149"/>
      <c r="K5" s="149"/>
      <c r="L5" s="149"/>
    </row>
    <row r="6" spans="1:12" ht="25.5" customHeight="1" x14ac:dyDescent="0.2">
      <c r="A6" s="144" t="s">
        <v>172</v>
      </c>
      <c r="B6" s="145">
        <v>218</v>
      </c>
      <c r="C6" s="144"/>
      <c r="D6" s="49"/>
      <c r="E6" s="149"/>
      <c r="F6" s="149"/>
      <c r="G6" s="149"/>
      <c r="H6" s="149"/>
      <c r="I6" s="149"/>
      <c r="J6" s="149"/>
      <c r="K6" s="149"/>
      <c r="L6" s="149"/>
    </row>
    <row r="7" spans="1:12" ht="25.5" customHeight="1" x14ac:dyDescent="0.2">
      <c r="A7" s="18"/>
      <c r="B7" s="19"/>
      <c r="C7" s="18"/>
      <c r="D7" s="20"/>
      <c r="E7" s="149"/>
      <c r="F7" s="149"/>
      <c r="G7" s="149"/>
      <c r="H7" s="149"/>
      <c r="I7" s="149"/>
      <c r="J7" s="149"/>
      <c r="K7" s="149"/>
      <c r="L7" s="149"/>
    </row>
    <row r="8" spans="1:12" ht="25.5" customHeight="1" x14ac:dyDescent="0.2">
      <c r="A8" s="342" t="s">
        <v>3</v>
      </c>
      <c r="B8" s="343"/>
      <c r="C8" s="344"/>
      <c r="D8" s="49"/>
      <c r="E8" s="149"/>
      <c r="F8" s="149"/>
      <c r="G8" s="149"/>
      <c r="H8" s="149"/>
      <c r="I8" s="149"/>
      <c r="J8" s="149"/>
      <c r="K8" s="149"/>
      <c r="L8" s="149"/>
    </row>
    <row r="9" spans="1:12" ht="6" customHeight="1" x14ac:dyDescent="0.2">
      <c r="A9" s="21"/>
      <c r="B9" s="22"/>
      <c r="C9" s="21"/>
      <c r="D9" s="23"/>
      <c r="E9" s="149"/>
      <c r="F9" s="149"/>
      <c r="G9" s="149"/>
      <c r="H9" s="149"/>
      <c r="I9" s="149"/>
      <c r="J9" s="149"/>
      <c r="K9" s="149"/>
      <c r="L9" s="149"/>
    </row>
    <row r="10" spans="1:12" ht="15.75" x14ac:dyDescent="0.2">
      <c r="A10" s="24" t="s">
        <v>4</v>
      </c>
      <c r="B10" s="25"/>
      <c r="C10" s="26"/>
      <c r="D10" s="333"/>
      <c r="E10" s="149"/>
      <c r="F10" s="149"/>
      <c r="G10" s="149"/>
      <c r="H10" s="149"/>
      <c r="I10" s="149"/>
      <c r="J10" s="149"/>
      <c r="K10" s="149"/>
      <c r="L10" s="149"/>
    </row>
    <row r="11" spans="1:12" ht="16.5" x14ac:dyDescent="0.2">
      <c r="A11" s="75" t="s">
        <v>5</v>
      </c>
      <c r="B11" s="27"/>
      <c r="C11" s="28"/>
      <c r="D11" s="334"/>
      <c r="E11" s="149"/>
      <c r="F11" s="149"/>
      <c r="G11" s="149"/>
      <c r="H11" s="149"/>
      <c r="I11" s="149"/>
      <c r="J11" s="149"/>
      <c r="K11" s="149"/>
      <c r="L11" s="149"/>
    </row>
    <row r="12" spans="1:12" ht="18.75" customHeight="1" x14ac:dyDescent="0.2">
      <c r="A12" s="29"/>
      <c r="B12" s="30"/>
      <c r="C12" s="32"/>
      <c r="D12" s="76"/>
      <c r="E12" s="149"/>
      <c r="F12" s="149"/>
      <c r="G12" s="149"/>
      <c r="H12" s="149"/>
      <c r="I12" s="149"/>
      <c r="J12" s="149"/>
      <c r="K12" s="149"/>
      <c r="L12" s="149"/>
    </row>
    <row r="13" spans="1:12" ht="15" customHeight="1" thickBot="1" x14ac:dyDescent="0.25"/>
    <row r="14" spans="1:12" ht="15" customHeight="1" thickBot="1" x14ac:dyDescent="0.25">
      <c r="A14" s="264" t="s">
        <v>245</v>
      </c>
      <c r="B14" s="262"/>
      <c r="C14" s="262"/>
      <c r="D14" s="265">
        <f>SUM(D4:D11)</f>
        <v>0</v>
      </c>
    </row>
  </sheetData>
  <sheetProtection selectLockedCells="1" pivotTables="0"/>
  <mergeCells count="6">
    <mergeCell ref="D10:D11"/>
    <mergeCell ref="A3:D3"/>
    <mergeCell ref="A1:A2"/>
    <mergeCell ref="B1:B2"/>
    <mergeCell ref="C1:C2"/>
    <mergeCell ref="A8:C8"/>
  </mergeCells>
  <phoneticPr fontId="12" type="noConversion"/>
  <printOptions horizontalCentered="1" verticalCentered="1"/>
  <pageMargins left="0.23622047244094491" right="0.27559055118110237" top="1.5354330708661419" bottom="0.55118110236220474" header="0.70866141732283472" footer="0.31496062992125984"/>
  <pageSetup paperSize="9" scale="75" firstPageNumber="0" orientation="portrait" horizontalDpi="300" verticalDpi="300" r:id="rId1"/>
  <headerFooter alignWithMargins="0">
    <oddHeader>&amp;L&amp;G&amp;C&amp;"Arial Narrow,Gras"&amp;18Marché des Contrôles Réglementaires
&amp;"Arial Narrow,Normal"&amp;16DPGF relative aux Réseaux de Gaz Médicaux
&amp;12(Cf. CCTP pour détails)&amp;R&amp;G</oddHeader>
    <oddFooter>&amp;R&amp;"Arial Narrow,Normal"Page &amp;P sur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2:D15"/>
  <sheetViews>
    <sheetView workbookViewId="0">
      <selection activeCell="A7" sqref="A7"/>
    </sheetView>
  </sheetViews>
  <sheetFormatPr baseColWidth="10" defaultColWidth="11.42578125" defaultRowHeight="15" customHeight="1" x14ac:dyDescent="0.2"/>
  <cols>
    <col min="1" max="1" width="61.7109375" style="34" bestFit="1" customWidth="1"/>
    <col min="2" max="2" width="12.28515625" style="34" customWidth="1"/>
    <col min="3" max="3" width="13.28515625" style="34" customWidth="1"/>
    <col min="4" max="16384" width="11.42578125" style="34"/>
  </cols>
  <sheetData>
    <row r="2" spans="1:4" ht="23.25" x14ac:dyDescent="0.2">
      <c r="A2" s="345" t="s">
        <v>127</v>
      </c>
      <c r="B2" s="345"/>
      <c r="C2" s="345"/>
    </row>
    <row r="3" spans="1:4" ht="15" customHeight="1" x14ac:dyDescent="0.2">
      <c r="A3" s="70"/>
    </row>
    <row r="4" spans="1:4" ht="16.5" x14ac:dyDescent="0.2">
      <c r="A4" s="60"/>
      <c r="B4" s="61"/>
      <c r="C4" s="62" t="s">
        <v>191</v>
      </c>
    </row>
    <row r="5" spans="1:4" ht="16.5" x14ac:dyDescent="0.2">
      <c r="A5" s="63" t="s">
        <v>170</v>
      </c>
      <c r="B5" s="62" t="s">
        <v>10</v>
      </c>
      <c r="C5" s="64" t="s">
        <v>228</v>
      </c>
    </row>
    <row r="6" spans="1:4" ht="24.75" customHeight="1" x14ac:dyDescent="0.2">
      <c r="A6" s="77" t="s">
        <v>246</v>
      </c>
      <c r="B6" s="79">
        <v>3</v>
      </c>
      <c r="C6" s="65"/>
    </row>
    <row r="7" spans="1:4" ht="24.75" customHeight="1" x14ac:dyDescent="0.2">
      <c r="A7" s="77" t="s">
        <v>155</v>
      </c>
      <c r="B7" s="79">
        <v>2</v>
      </c>
      <c r="C7" s="65"/>
    </row>
    <row r="8" spans="1:4" ht="24.75" customHeight="1" x14ac:dyDescent="0.2">
      <c r="A8" s="78" t="s">
        <v>171</v>
      </c>
      <c r="B8" s="79">
        <v>2</v>
      </c>
      <c r="C8" s="65"/>
    </row>
    <row r="9" spans="1:4" ht="15" customHeight="1" thickBot="1" x14ac:dyDescent="0.25">
      <c r="A9" s="35"/>
      <c r="B9" s="35"/>
      <c r="C9" s="35"/>
      <c r="D9" s="35"/>
    </row>
    <row r="10" spans="1:4" ht="15" customHeight="1" thickBot="1" x14ac:dyDescent="0.25">
      <c r="A10" s="266" t="s">
        <v>245</v>
      </c>
      <c r="B10" s="267"/>
      <c r="C10" s="268">
        <f>SUM(C6:C8)</f>
        <v>0</v>
      </c>
      <c r="D10" s="35"/>
    </row>
    <row r="13" spans="1:4" ht="18" customHeight="1" x14ac:dyDescent="0.2"/>
    <row r="14" spans="1:4" ht="6" customHeight="1" x14ac:dyDescent="0.2">
      <c r="C14" s="37"/>
    </row>
    <row r="15" spans="1:4" ht="15" customHeight="1" x14ac:dyDescent="0.2">
      <c r="C15" s="48"/>
    </row>
  </sheetData>
  <sheetProtection selectLockedCells="1" pivotTables="0"/>
  <mergeCells count="1">
    <mergeCell ref="A2:C2"/>
  </mergeCells>
  <phoneticPr fontId="12" type="noConversion"/>
  <printOptions horizontalCentered="1" verticalCentered="1"/>
  <pageMargins left="0.27559055118110237" right="0.47244094488188981" top="1.1811023622047245" bottom="0.94488188976377963" header="0.59055118110236227" footer="0.59055118110236227"/>
  <pageSetup paperSize="9" scale="75" firstPageNumber="0" orientation="landscape" horizontalDpi="300" verticalDpi="300" r:id="rId1"/>
  <headerFooter alignWithMargins="0">
    <oddHeader xml:space="preserve">&amp;L&amp;G&amp;C&amp;"Arial Narrow,Gras"&amp;18Marché des contrôles réglementaires
&amp;"Arial Narrow,Normal"&amp;16DPGF relative aux points d'ancrage, lignes de vie et crinolines&amp;R&amp;"Arial,Italique"&amp;12&amp;G      </oddHeader>
    <oddFooter>&amp;R&amp;"Arial Narrow,Normal"&amp;11Page &amp;P sur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11"/>
  <sheetViews>
    <sheetView zoomScale="85" zoomScaleNormal="85" workbookViewId="0">
      <selection activeCell="C11" sqref="C11"/>
    </sheetView>
  </sheetViews>
  <sheetFormatPr baseColWidth="10" defaultColWidth="11.42578125" defaultRowHeight="15" customHeight="1" x14ac:dyDescent="0.2"/>
  <cols>
    <col min="1" max="1" width="35.85546875" style="82" customWidth="1"/>
    <col min="2" max="2" width="103.28515625" style="82" customWidth="1"/>
    <col min="3" max="3" width="12.5703125" style="82" customWidth="1"/>
    <col min="4" max="16384" width="11.42578125" style="82"/>
  </cols>
  <sheetData>
    <row r="1" spans="1:16" ht="18" customHeight="1" x14ac:dyDescent="0.2">
      <c r="A1" s="346" t="s">
        <v>70</v>
      </c>
      <c r="B1" s="347"/>
      <c r="C1" s="107" t="s">
        <v>14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ht="14.25" x14ac:dyDescent="0.2">
      <c r="A2" s="109" t="s">
        <v>148</v>
      </c>
      <c r="B2" s="109" t="s">
        <v>66</v>
      </c>
      <c r="C2" s="108" t="s">
        <v>228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5" customHeight="1" x14ac:dyDescent="0.2">
      <c r="A3" s="106" t="s">
        <v>45</v>
      </c>
      <c r="B3" s="112" t="s">
        <v>149</v>
      </c>
      <c r="C3" s="11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16.5" customHeight="1" x14ac:dyDescent="0.2">
      <c r="A4" s="105" t="s">
        <v>46</v>
      </c>
      <c r="B4" s="112" t="s">
        <v>147</v>
      </c>
      <c r="C4" s="110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16.5" customHeight="1" x14ac:dyDescent="0.2">
      <c r="A5" s="106" t="s">
        <v>47</v>
      </c>
      <c r="B5" s="112" t="s">
        <v>153</v>
      </c>
      <c r="C5" s="110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18.75" customHeight="1" x14ac:dyDescent="0.2">
      <c r="A6" s="105" t="s">
        <v>42</v>
      </c>
      <c r="B6" s="112" t="s">
        <v>150</v>
      </c>
      <c r="C6" s="110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</row>
    <row r="7" spans="1:16" ht="27" customHeight="1" x14ac:dyDescent="0.2">
      <c r="A7" s="106" t="s">
        <v>43</v>
      </c>
      <c r="B7" s="112" t="s">
        <v>151</v>
      </c>
      <c r="C7" s="11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ht="26.25" customHeight="1" x14ac:dyDescent="0.2">
      <c r="A8" s="105" t="s">
        <v>48</v>
      </c>
      <c r="B8" s="112" t="s">
        <v>154</v>
      </c>
      <c r="C8" s="11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6" ht="37.5" customHeight="1" x14ac:dyDescent="0.2">
      <c r="A9" s="106" t="s">
        <v>41</v>
      </c>
      <c r="B9" s="112" t="s">
        <v>152</v>
      </c>
      <c r="C9" s="110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15" customHeight="1" thickBot="1" x14ac:dyDescent="0.25"/>
    <row r="11" spans="1:16" ht="15" customHeight="1" thickBot="1" x14ac:dyDescent="0.25">
      <c r="B11" s="269" t="s">
        <v>248</v>
      </c>
      <c r="C11" s="270">
        <f>SUM(C3:C9)</f>
        <v>0</v>
      </c>
    </row>
  </sheetData>
  <sheetProtection selectLockedCells="1" pivotTables="0"/>
  <mergeCells count="1">
    <mergeCell ref="A1:B1"/>
  </mergeCells>
  <phoneticPr fontId="12" type="noConversion"/>
  <printOptions horizontalCentered="1" verticalCentered="1"/>
  <pageMargins left="0.27559055118110237" right="0.47244094488188981" top="0.96" bottom="0.45" header="0.23" footer="0.26"/>
  <pageSetup paperSize="9" scale="75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locaux de travail à pollution non spécifique
ou spécifique sans recyclage + équipements&amp;R&amp;"Arial,Italique"&amp;12&amp;G</oddHeader>
    <oddFooter>&amp;R&amp;"Arial Narrow,Normal"&amp;11Page &amp;P sur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K6"/>
  <sheetViews>
    <sheetView workbookViewId="0">
      <selection activeCell="B13" sqref="B13"/>
    </sheetView>
  </sheetViews>
  <sheetFormatPr baseColWidth="10" defaultColWidth="11.42578125" defaultRowHeight="15" customHeight="1" x14ac:dyDescent="0.2"/>
  <cols>
    <col min="1" max="1" width="36" style="34" customWidth="1"/>
    <col min="2" max="2" width="12.28515625" style="34" customWidth="1"/>
    <col min="3" max="3" width="13.28515625" style="34" customWidth="1"/>
    <col min="4" max="16384" width="11.42578125" style="34"/>
  </cols>
  <sheetData>
    <row r="1" spans="1:11" s="82" customFormat="1" ht="18" customHeight="1" x14ac:dyDescent="0.2">
      <c r="A1" s="148" t="s">
        <v>70</v>
      </c>
      <c r="B1" s="34"/>
      <c r="C1" s="81"/>
      <c r="D1" s="81"/>
      <c r="E1" s="81"/>
      <c r="F1" s="81"/>
      <c r="G1" s="81"/>
      <c r="H1" s="81"/>
      <c r="I1" s="81"/>
      <c r="J1" s="81"/>
      <c r="K1" s="81"/>
    </row>
    <row r="2" spans="1:11" ht="27" customHeight="1" x14ac:dyDescent="0.2">
      <c r="C2" s="33" t="s">
        <v>191</v>
      </c>
    </row>
    <row r="3" spans="1:11" ht="33" customHeight="1" x14ac:dyDescent="0.2">
      <c r="A3" s="33" t="s">
        <v>33</v>
      </c>
      <c r="B3" s="69" t="s">
        <v>10</v>
      </c>
      <c r="C3" s="36" t="s">
        <v>228</v>
      </c>
    </row>
    <row r="4" spans="1:11" ht="33" customHeight="1" x14ac:dyDescent="0.2">
      <c r="A4" s="57" t="s">
        <v>75</v>
      </c>
      <c r="B4" s="56">
        <v>1</v>
      </c>
      <c r="C4" s="198"/>
    </row>
    <row r="5" spans="1:11" ht="17.25" thickBot="1" x14ac:dyDescent="0.25">
      <c r="A5" s="55"/>
      <c r="B5" s="150"/>
    </row>
    <row r="6" spans="1:11" ht="15" customHeight="1" thickBot="1" x14ac:dyDescent="0.25">
      <c r="A6" s="271" t="s">
        <v>247</v>
      </c>
      <c r="B6" s="272"/>
      <c r="C6" s="273">
        <f>C4</f>
        <v>0</v>
      </c>
    </row>
  </sheetData>
  <sheetProtection selectLockedCells="1" pivotTables="0"/>
  <printOptions horizontalCentered="1" verticalCentered="1"/>
  <pageMargins left="0.27559055118110237" right="0.74803149606299213" top="1.2204724409448819" bottom="1.97" header="0.59055118110236227" footer="0.59055118110236227"/>
  <pageSetup paperSize="9" scale="75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Aires de Jeux&amp;R&amp;"Arial,Italique"&amp;12      &amp;G</oddHeader>
    <oddFooter>&amp;R&amp;"Arial Narrow,Normal"&amp;11Page &amp;P sur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A25"/>
  <sheetViews>
    <sheetView topLeftCell="A7" workbookViewId="0">
      <selection activeCell="W34" sqref="W34"/>
    </sheetView>
  </sheetViews>
  <sheetFormatPr baseColWidth="10" defaultColWidth="11.42578125" defaultRowHeight="12.75" x14ac:dyDescent="0.2"/>
  <cols>
    <col min="1" max="1" width="24.85546875" style="151" bestFit="1" customWidth="1"/>
    <col min="2" max="4" width="3.7109375" style="151" bestFit="1" customWidth="1"/>
    <col min="5" max="5" width="4.5703125" style="151" bestFit="1" customWidth="1"/>
    <col min="6" max="6" width="3.7109375" style="151" bestFit="1" customWidth="1"/>
    <col min="7" max="9" width="4.5703125" style="151" bestFit="1" customWidth="1"/>
    <col min="10" max="14" width="3.7109375" style="151" bestFit="1" customWidth="1"/>
    <col min="15" max="16" width="4.5703125" style="151" bestFit="1" customWidth="1"/>
    <col min="17" max="19" width="3.7109375" style="151" bestFit="1" customWidth="1"/>
    <col min="20" max="20" width="15.5703125" style="151" customWidth="1"/>
    <col min="21" max="22" width="11.42578125" style="151"/>
    <col min="23" max="23" width="114.7109375" style="151" bestFit="1" customWidth="1"/>
    <col min="24" max="24" width="6.42578125" style="151" bestFit="1" customWidth="1"/>
    <col min="25" max="25" width="10.28515625" style="151" bestFit="1" customWidth="1"/>
    <col min="26" max="26" width="9.28515625" style="151" bestFit="1" customWidth="1"/>
    <col min="27" max="27" width="21.28515625" style="151" bestFit="1" customWidth="1"/>
    <col min="28" max="16384" width="11.42578125" style="151"/>
  </cols>
  <sheetData>
    <row r="1" spans="1:27" ht="18.75" thickBot="1" x14ac:dyDescent="0.25">
      <c r="A1" s="201" t="s">
        <v>216</v>
      </c>
    </row>
    <row r="2" spans="1:27" ht="137.25" customHeight="1" thickBot="1" x14ac:dyDescent="0.25">
      <c r="A2" s="202" t="s">
        <v>44</v>
      </c>
      <c r="B2" s="348" t="s">
        <v>194</v>
      </c>
      <c r="C2" s="348" t="s">
        <v>195</v>
      </c>
      <c r="D2" s="348" t="s">
        <v>196</v>
      </c>
      <c r="E2" s="348" t="s">
        <v>197</v>
      </c>
      <c r="F2" s="348" t="s">
        <v>198</v>
      </c>
      <c r="G2" s="348" t="s">
        <v>199</v>
      </c>
      <c r="H2" s="348" t="s">
        <v>200</v>
      </c>
      <c r="I2" s="348" t="s">
        <v>201</v>
      </c>
      <c r="J2" s="348" t="s">
        <v>202</v>
      </c>
      <c r="K2" s="348" t="s">
        <v>203</v>
      </c>
      <c r="L2" s="348" t="s">
        <v>204</v>
      </c>
      <c r="M2" s="348" t="s">
        <v>205</v>
      </c>
      <c r="N2" s="348" t="s">
        <v>206</v>
      </c>
      <c r="O2" s="348" t="s">
        <v>207</v>
      </c>
      <c r="P2" s="348" t="s">
        <v>208</v>
      </c>
      <c r="Q2" s="348" t="s">
        <v>209</v>
      </c>
      <c r="R2" s="348" t="s">
        <v>210</v>
      </c>
      <c r="S2" s="348" t="s">
        <v>211</v>
      </c>
    </row>
    <row r="3" spans="1:27" ht="15.75" thickBot="1" x14ac:dyDescent="0.25">
      <c r="A3" s="203" t="s">
        <v>23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</row>
    <row r="4" spans="1:27" ht="15.75" thickBot="1" x14ac:dyDescent="0.25">
      <c r="A4" s="203" t="s">
        <v>178</v>
      </c>
      <c r="B4" s="204">
        <v>1</v>
      </c>
      <c r="C4" s="205"/>
      <c r="D4" s="350"/>
      <c r="E4" s="204">
        <v>748</v>
      </c>
      <c r="F4" s="204">
        <v>30</v>
      </c>
      <c r="G4" s="204">
        <v>102</v>
      </c>
      <c r="H4" s="204">
        <v>143</v>
      </c>
      <c r="I4" s="204">
        <v>506</v>
      </c>
      <c r="J4" s="204">
        <v>17</v>
      </c>
      <c r="K4" s="204">
        <v>64</v>
      </c>
      <c r="L4" s="204">
        <v>52</v>
      </c>
      <c r="M4" s="204">
        <v>24</v>
      </c>
      <c r="N4" s="204">
        <v>37</v>
      </c>
      <c r="O4" s="204">
        <v>100</v>
      </c>
      <c r="P4" s="204">
        <v>131</v>
      </c>
      <c r="Q4" s="204">
        <v>26</v>
      </c>
      <c r="R4" s="204">
        <v>20</v>
      </c>
      <c r="S4" s="204">
        <v>19</v>
      </c>
    </row>
    <row r="5" spans="1:27" ht="30.75" thickBot="1" x14ac:dyDescent="0.25">
      <c r="A5" s="203" t="s">
        <v>212</v>
      </c>
      <c r="B5" s="204"/>
      <c r="C5" s="353">
        <v>1</v>
      </c>
      <c r="D5" s="351"/>
      <c r="E5" s="204"/>
      <c r="F5" s="204"/>
      <c r="G5" s="204">
        <v>15</v>
      </c>
      <c r="H5" s="350">
        <v>29</v>
      </c>
      <c r="I5" s="204">
        <v>7</v>
      </c>
      <c r="J5" s="204"/>
      <c r="K5" s="204"/>
      <c r="L5" s="204"/>
      <c r="M5" s="204"/>
      <c r="N5" s="204">
        <v>5</v>
      </c>
      <c r="O5" s="204"/>
      <c r="P5" s="204"/>
      <c r="Q5" s="204"/>
      <c r="R5" s="204"/>
      <c r="S5" s="204"/>
    </row>
    <row r="6" spans="1:27" ht="15.75" thickBot="1" x14ac:dyDescent="0.25">
      <c r="A6" s="203" t="s">
        <v>213</v>
      </c>
      <c r="B6" s="204"/>
      <c r="C6" s="354"/>
      <c r="D6" s="352"/>
      <c r="E6" s="204"/>
      <c r="F6" s="204"/>
      <c r="G6" s="204">
        <v>6</v>
      </c>
      <c r="H6" s="352"/>
      <c r="I6" s="204">
        <v>20</v>
      </c>
      <c r="J6" s="204"/>
      <c r="K6" s="204">
        <v>3</v>
      </c>
      <c r="L6" s="204"/>
      <c r="M6" s="204"/>
      <c r="N6" s="204">
        <v>2</v>
      </c>
      <c r="O6" s="204"/>
      <c r="P6" s="204"/>
      <c r="Q6" s="204"/>
      <c r="R6" s="204"/>
      <c r="S6" s="204"/>
    </row>
    <row r="7" spans="1:27" ht="15.75" thickBot="1" x14ac:dyDescent="0.25">
      <c r="A7" s="203" t="s">
        <v>187</v>
      </c>
      <c r="B7" s="204"/>
      <c r="C7" s="204"/>
      <c r="D7" s="353">
        <v>1</v>
      </c>
      <c r="E7" s="204"/>
      <c r="F7" s="204"/>
      <c r="G7" s="204">
        <v>11</v>
      </c>
      <c r="H7" s="204">
        <v>34</v>
      </c>
      <c r="I7" s="204"/>
      <c r="J7" s="204"/>
      <c r="K7" s="204"/>
      <c r="L7" s="204"/>
      <c r="M7" s="204"/>
      <c r="N7" s="204">
        <v>26</v>
      </c>
      <c r="O7" s="204"/>
      <c r="P7" s="204"/>
      <c r="Q7" s="204"/>
      <c r="R7" s="204"/>
      <c r="S7" s="204"/>
    </row>
    <row r="8" spans="1:27" ht="15.75" thickBot="1" x14ac:dyDescent="0.25">
      <c r="A8" s="203" t="s">
        <v>214</v>
      </c>
      <c r="B8" s="204"/>
      <c r="C8" s="204"/>
      <c r="D8" s="354"/>
      <c r="E8" s="204"/>
      <c r="F8" s="204"/>
      <c r="G8" s="204">
        <v>3</v>
      </c>
      <c r="H8" s="204">
        <v>2</v>
      </c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</row>
    <row r="9" spans="1:27" ht="15.75" thickBot="1" x14ac:dyDescent="0.25">
      <c r="A9" s="206" t="s">
        <v>215</v>
      </c>
      <c r="B9" s="207">
        <v>1</v>
      </c>
      <c r="C9" s="207">
        <v>1</v>
      </c>
      <c r="D9" s="207">
        <v>1</v>
      </c>
      <c r="E9" s="207">
        <v>748</v>
      </c>
      <c r="F9" s="207">
        <v>30</v>
      </c>
      <c r="G9" s="207">
        <v>137</v>
      </c>
      <c r="H9" s="207">
        <v>208</v>
      </c>
      <c r="I9" s="207">
        <v>533</v>
      </c>
      <c r="J9" s="207">
        <v>17</v>
      </c>
      <c r="K9" s="207">
        <v>67</v>
      </c>
      <c r="L9" s="207">
        <v>52</v>
      </c>
      <c r="M9" s="207">
        <v>24</v>
      </c>
      <c r="N9" s="207">
        <v>70</v>
      </c>
      <c r="O9" s="207">
        <v>100</v>
      </c>
      <c r="P9" s="207">
        <v>131</v>
      </c>
      <c r="Q9" s="207">
        <v>26</v>
      </c>
      <c r="R9" s="207">
        <v>20</v>
      </c>
      <c r="S9" s="207">
        <v>19</v>
      </c>
    </row>
    <row r="13" spans="1:27" ht="14.25" x14ac:dyDescent="0.2">
      <c r="A13" s="199" t="s">
        <v>225</v>
      </c>
      <c r="X13" s="81"/>
      <c r="Y13" s="81"/>
      <c r="Z13" s="81"/>
      <c r="AA13" s="81"/>
    </row>
    <row r="14" spans="1:27" ht="14.25" x14ac:dyDescent="0.2">
      <c r="X14" s="81"/>
      <c r="Y14" s="81"/>
      <c r="Z14" s="81"/>
      <c r="AA14" s="81"/>
    </row>
    <row r="15" spans="1:27" ht="31.9" customHeight="1" x14ac:dyDescent="0.2">
      <c r="A15" s="355" t="s">
        <v>44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7"/>
      <c r="R15" s="358" t="s">
        <v>249</v>
      </c>
      <c r="S15" s="358"/>
      <c r="T15" s="358"/>
      <c r="U15" s="358"/>
      <c r="X15" s="81"/>
      <c r="Y15" s="81"/>
      <c r="Z15" s="81"/>
      <c r="AA15" s="81"/>
    </row>
    <row r="16" spans="1:27" ht="28.5" customHeight="1" x14ac:dyDescent="0.2">
      <c r="A16" s="355" t="s">
        <v>218</v>
      </c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7"/>
      <c r="R16" s="360"/>
      <c r="S16" s="360"/>
      <c r="T16" s="360"/>
      <c r="U16" s="360"/>
      <c r="X16" s="81"/>
      <c r="Y16" s="81"/>
      <c r="Z16" s="81"/>
      <c r="AA16" s="81"/>
    </row>
    <row r="17" spans="1:27" ht="14.25" x14ac:dyDescent="0.2">
      <c r="A17" s="200"/>
      <c r="G17" s="200"/>
      <c r="J17" s="200"/>
      <c r="O17" s="200"/>
      <c r="R17" s="82"/>
      <c r="X17" s="81"/>
      <c r="Y17" s="81"/>
      <c r="Z17" s="81"/>
      <c r="AA17" s="81"/>
    </row>
    <row r="18" spans="1:27" ht="34.5" customHeight="1" x14ac:dyDescent="0.2">
      <c r="A18" s="355" t="s">
        <v>44</v>
      </c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57"/>
      <c r="R18" s="359" t="s">
        <v>250</v>
      </c>
      <c r="S18" s="359"/>
      <c r="T18" s="359"/>
      <c r="U18" s="359"/>
      <c r="X18" s="81"/>
      <c r="Y18" s="81"/>
      <c r="Z18" s="81"/>
      <c r="AA18" s="81"/>
    </row>
    <row r="19" spans="1:27" ht="25.5" customHeight="1" x14ac:dyDescent="0.2">
      <c r="A19" s="355" t="s">
        <v>257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57"/>
      <c r="R19" s="360"/>
      <c r="S19" s="360"/>
      <c r="T19" s="360"/>
      <c r="U19" s="360"/>
      <c r="X19" s="81"/>
      <c r="Y19" s="81"/>
      <c r="Z19" s="81"/>
      <c r="AA19" s="81"/>
    </row>
    <row r="20" spans="1:27" ht="14.25" x14ac:dyDescent="0.2">
      <c r="X20" s="81"/>
      <c r="Y20" s="81"/>
      <c r="Z20" s="81"/>
      <c r="AA20" s="81"/>
    </row>
    <row r="21" spans="1:27" ht="16.5" x14ac:dyDescent="0.2">
      <c r="T21" s="6"/>
      <c r="U21" s="6"/>
      <c r="X21" s="81"/>
      <c r="Y21" s="81"/>
      <c r="Z21" s="81"/>
      <c r="AA21" s="81"/>
    </row>
    <row r="22" spans="1:27" ht="15.75" customHeight="1" x14ac:dyDescent="0.2">
      <c r="J22" s="363" t="s">
        <v>258</v>
      </c>
      <c r="K22" s="363"/>
      <c r="L22" s="363"/>
      <c r="M22" s="363"/>
      <c r="N22" s="363"/>
      <c r="O22" s="363"/>
      <c r="P22" s="363"/>
      <c r="Q22" s="363"/>
      <c r="R22" s="363"/>
      <c r="S22" s="363"/>
      <c r="T22" s="363"/>
      <c r="U22" s="362">
        <f>R16</f>
        <v>0</v>
      </c>
      <c r="X22" s="81"/>
      <c r="Y22" s="81"/>
      <c r="Z22" s="81"/>
      <c r="AA22" s="81"/>
    </row>
    <row r="23" spans="1:27" ht="16.5" x14ac:dyDescent="0.2">
      <c r="J23" s="363" t="s">
        <v>259</v>
      </c>
      <c r="K23" s="363"/>
      <c r="L23" s="363"/>
      <c r="M23" s="363"/>
      <c r="N23" s="363"/>
      <c r="O23" s="363"/>
      <c r="P23" s="363"/>
      <c r="Q23" s="363"/>
      <c r="R23" s="363"/>
      <c r="S23" s="363"/>
      <c r="T23" s="363"/>
      <c r="U23" s="362">
        <f>R16+R19</f>
        <v>0</v>
      </c>
      <c r="X23" s="81"/>
      <c r="Y23" s="81"/>
      <c r="Z23" s="81"/>
      <c r="AA23" s="81"/>
    </row>
    <row r="24" spans="1:27" ht="16.5" x14ac:dyDescent="0.2">
      <c r="J24" s="363" t="s">
        <v>260</v>
      </c>
      <c r="K24" s="363"/>
      <c r="L24" s="363"/>
      <c r="M24" s="363"/>
      <c r="N24" s="363"/>
      <c r="O24" s="363"/>
      <c r="P24" s="363"/>
      <c r="Q24" s="363"/>
      <c r="R24" s="363"/>
      <c r="S24" s="363"/>
      <c r="T24" s="363"/>
      <c r="U24" s="362">
        <f>R16</f>
        <v>0</v>
      </c>
      <c r="X24" s="81"/>
      <c r="Y24" s="81"/>
      <c r="Z24" s="81"/>
      <c r="AA24" s="81"/>
    </row>
    <row r="25" spans="1:27" ht="16.5" x14ac:dyDescent="0.2">
      <c r="J25" s="363" t="s">
        <v>261</v>
      </c>
      <c r="K25" s="363"/>
      <c r="L25" s="363"/>
      <c r="M25" s="363"/>
      <c r="N25" s="363"/>
      <c r="O25" s="363"/>
      <c r="P25" s="363"/>
      <c r="Q25" s="363"/>
      <c r="R25" s="363"/>
      <c r="S25" s="363"/>
      <c r="T25" s="363"/>
      <c r="U25" s="362">
        <f>R16</f>
        <v>0</v>
      </c>
    </row>
  </sheetData>
  <sheetProtection selectLockedCells="1" pivotTables="0"/>
  <mergeCells count="34">
    <mergeCell ref="J22:T22"/>
    <mergeCell ref="J23:T23"/>
    <mergeCell ref="J24:T24"/>
    <mergeCell ref="J25:T25"/>
    <mergeCell ref="R15:U15"/>
    <mergeCell ref="R18:U18"/>
    <mergeCell ref="A16:Q16"/>
    <mergeCell ref="A18:Q18"/>
    <mergeCell ref="A19:Q19"/>
    <mergeCell ref="R19:U19"/>
    <mergeCell ref="R16:U16"/>
    <mergeCell ref="D4:D6"/>
    <mergeCell ref="C5:C6"/>
    <mergeCell ref="H5:H6"/>
    <mergeCell ref="D7:D8"/>
    <mergeCell ref="A15:Q15"/>
    <mergeCell ref="S2:S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G2:G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2"/>
  <sheetViews>
    <sheetView tabSelected="1" topLeftCell="A4" zoomScale="130" zoomScaleNormal="130" workbookViewId="0">
      <selection activeCell="J28" sqref="J28"/>
    </sheetView>
  </sheetViews>
  <sheetFormatPr baseColWidth="10" defaultColWidth="11.42578125" defaultRowHeight="14.25" x14ac:dyDescent="0.2"/>
  <cols>
    <col min="1" max="1" width="2.28515625" style="3" customWidth="1"/>
    <col min="2" max="2" width="62.5703125" style="3" customWidth="1"/>
    <col min="3" max="3" width="14.28515625" style="277" hidden="1" customWidth="1"/>
    <col min="4" max="4" width="11.7109375" style="277" hidden="1" customWidth="1"/>
    <col min="5" max="5" width="15.85546875" style="277" customWidth="1"/>
    <col min="6" max="6" width="15.42578125" style="277" customWidth="1"/>
    <col min="7" max="8" width="14.7109375" style="277" customWidth="1"/>
    <col min="9" max="16384" width="11.42578125" style="3"/>
  </cols>
  <sheetData>
    <row r="1" spans="1:11" ht="15" x14ac:dyDescent="0.2">
      <c r="A1" s="361" t="s">
        <v>127</v>
      </c>
      <c r="B1" s="361"/>
      <c r="C1" s="361"/>
      <c r="D1" s="361"/>
      <c r="E1" s="361"/>
      <c r="F1" s="361"/>
      <c r="G1" s="361"/>
      <c r="H1" s="361"/>
    </row>
    <row r="2" spans="1:11" ht="42.75" x14ac:dyDescent="0.2">
      <c r="B2" s="113" t="s">
        <v>56</v>
      </c>
      <c r="C2" s="274" t="s">
        <v>251</v>
      </c>
      <c r="D2" s="275" t="s">
        <v>226</v>
      </c>
      <c r="E2" s="276" t="s">
        <v>253</v>
      </c>
      <c r="F2" s="276" t="s">
        <v>254</v>
      </c>
      <c r="G2" s="276" t="s">
        <v>255</v>
      </c>
      <c r="H2" s="276" t="s">
        <v>256</v>
      </c>
    </row>
    <row r="3" spans="1:11" ht="4.5" customHeight="1" x14ac:dyDescent="0.2"/>
    <row r="4" spans="1:11" ht="32.25" customHeight="1" x14ac:dyDescent="0.2">
      <c r="B4" s="214" t="s">
        <v>236</v>
      </c>
      <c r="C4" s="278">
        <f>'Distribution HTA et BT'!C26+'Elec Locaux BRT'!E15+Paratonnerres!E6</f>
        <v>0</v>
      </c>
      <c r="D4" s="278">
        <f>C4*4</f>
        <v>0</v>
      </c>
      <c r="E4" s="279">
        <f>C4</f>
        <v>0</v>
      </c>
      <c r="F4" s="279">
        <f>C4</f>
        <v>0</v>
      </c>
      <c r="G4" s="279">
        <f>C4</f>
        <v>0</v>
      </c>
      <c r="H4" s="280">
        <f>C4</f>
        <v>0</v>
      </c>
    </row>
    <row r="5" spans="1:11" ht="4.5" customHeight="1" x14ac:dyDescent="0.2">
      <c r="B5" s="7"/>
      <c r="C5" s="281"/>
      <c r="D5" s="281"/>
      <c r="E5" s="281"/>
      <c r="F5" s="281"/>
      <c r="G5" s="281"/>
    </row>
    <row r="6" spans="1:11" s="6" customFormat="1" ht="18.75" customHeight="1" x14ac:dyDescent="0.2">
      <c r="B6" s="7" t="s">
        <v>55</v>
      </c>
      <c r="C6" s="278">
        <f>Ascenseurs!H14</f>
        <v>0</v>
      </c>
      <c r="D6" s="278">
        <f>C6*4</f>
        <v>0</v>
      </c>
      <c r="E6" s="279">
        <f>C6</f>
        <v>0</v>
      </c>
      <c r="F6" s="279">
        <f>C6</f>
        <v>0</v>
      </c>
      <c r="G6" s="279">
        <f>C6</f>
        <v>0</v>
      </c>
      <c r="H6" s="280">
        <f>C6</f>
        <v>0</v>
      </c>
    </row>
    <row r="7" spans="1:11" s="6" customFormat="1" ht="4.5" customHeight="1" x14ac:dyDescent="0.2">
      <c r="B7" s="116"/>
      <c r="C7" s="282"/>
      <c r="D7" s="282"/>
      <c r="E7" s="282"/>
      <c r="F7" s="282"/>
      <c r="G7" s="282"/>
      <c r="H7" s="277"/>
    </row>
    <row r="8" spans="1:11" s="6" customFormat="1" ht="18.75" customHeight="1" x14ac:dyDescent="0.2">
      <c r="B8" s="7" t="s">
        <v>0</v>
      </c>
      <c r="C8" s="278">
        <f>'Portes Barrières'!F18</f>
        <v>0</v>
      </c>
      <c r="D8" s="278">
        <f>C8*4</f>
        <v>0</v>
      </c>
      <c r="E8" s="279">
        <f>C8</f>
        <v>0</v>
      </c>
      <c r="F8" s="279">
        <f>C8</f>
        <v>0</v>
      </c>
      <c r="G8" s="279">
        <f>C8</f>
        <v>0</v>
      </c>
      <c r="H8" s="280">
        <f>C8</f>
        <v>0</v>
      </c>
    </row>
    <row r="9" spans="1:11" s="6" customFormat="1" ht="4.5" customHeight="1" x14ac:dyDescent="0.2">
      <c r="B9" s="116"/>
      <c r="C9" s="282"/>
      <c r="D9" s="282"/>
      <c r="E9" s="282"/>
      <c r="F9" s="282"/>
      <c r="G9" s="282"/>
      <c r="H9" s="277"/>
    </row>
    <row r="10" spans="1:11" s="6" customFormat="1" ht="18.75" customHeight="1" x14ac:dyDescent="0.2">
      <c r="B10" s="7" t="s">
        <v>57</v>
      </c>
      <c r="C10" s="278">
        <f>'Traction &amp; Levage'!F10</f>
        <v>0</v>
      </c>
      <c r="D10" s="278">
        <f>C10*4</f>
        <v>0</v>
      </c>
      <c r="E10" s="279">
        <f>C10</f>
        <v>0</v>
      </c>
      <c r="F10" s="279">
        <f>C10</f>
        <v>0</v>
      </c>
      <c r="G10" s="279">
        <f>C10</f>
        <v>0</v>
      </c>
      <c r="H10" s="280">
        <f>C10</f>
        <v>0</v>
      </c>
      <c r="I10" s="114"/>
      <c r="J10" s="114"/>
      <c r="K10" s="115"/>
    </row>
    <row r="11" spans="1:11" s="6" customFormat="1" ht="4.5" customHeight="1" x14ac:dyDescent="0.2">
      <c r="B11" s="116"/>
      <c r="C11" s="282"/>
      <c r="D11" s="282"/>
      <c r="E11" s="282"/>
      <c r="F11" s="282"/>
      <c r="G11" s="282"/>
      <c r="H11" s="277"/>
      <c r="I11" s="114"/>
      <c r="J11" s="114"/>
      <c r="K11" s="115"/>
    </row>
    <row r="12" spans="1:11" s="6" customFormat="1" ht="18.75" customHeight="1" x14ac:dyDescent="0.2">
      <c r="B12" s="7" t="s">
        <v>58</v>
      </c>
      <c r="C12" s="278">
        <f>'Réseaux chauffage'!I17</f>
        <v>0</v>
      </c>
      <c r="D12" s="278">
        <f>C12*4</f>
        <v>0</v>
      </c>
      <c r="E12" s="279">
        <f>C12</f>
        <v>0</v>
      </c>
      <c r="F12" s="279">
        <f>C12</f>
        <v>0</v>
      </c>
      <c r="G12" s="279">
        <f>C12</f>
        <v>0</v>
      </c>
      <c r="H12" s="280">
        <f>C12</f>
        <v>0</v>
      </c>
      <c r="I12" s="149"/>
      <c r="J12" s="149"/>
      <c r="K12" s="149"/>
    </row>
    <row r="13" spans="1:11" s="6" customFormat="1" ht="4.5" customHeight="1" x14ac:dyDescent="0.2">
      <c r="B13" s="116"/>
      <c r="C13" s="282"/>
      <c r="D13" s="282"/>
      <c r="E13" s="282"/>
      <c r="F13" s="282"/>
      <c r="G13" s="282"/>
      <c r="H13" s="277"/>
      <c r="I13" s="149"/>
      <c r="J13" s="149"/>
      <c r="K13" s="149"/>
    </row>
    <row r="14" spans="1:11" ht="18.75" customHeight="1" x14ac:dyDescent="0.2">
      <c r="B14" s="7" t="s">
        <v>59</v>
      </c>
      <c r="C14" s="278">
        <f>'Réservoirs AC'!G8</f>
        <v>0</v>
      </c>
      <c r="D14" s="278">
        <f>C14*4</f>
        <v>0</v>
      </c>
      <c r="E14" s="279">
        <f>C14</f>
        <v>0</v>
      </c>
      <c r="F14" s="279">
        <f>C14</f>
        <v>0</v>
      </c>
      <c r="G14" s="279">
        <f>C14</f>
        <v>0</v>
      </c>
      <c r="H14" s="280">
        <f>C14</f>
        <v>0</v>
      </c>
      <c r="I14" s="149"/>
      <c r="J14" s="149"/>
      <c r="K14" s="149"/>
    </row>
    <row r="15" spans="1:11" ht="4.5" customHeight="1" x14ac:dyDescent="0.2">
      <c r="B15" s="116"/>
      <c r="C15" s="283"/>
      <c r="D15" s="283"/>
      <c r="E15" s="283"/>
      <c r="F15" s="283"/>
      <c r="G15" s="283"/>
      <c r="K15" s="116"/>
    </row>
    <row r="16" spans="1:11" ht="18.75" customHeight="1" x14ac:dyDescent="0.2">
      <c r="B16" s="7" t="s">
        <v>60</v>
      </c>
      <c r="C16" s="278">
        <f>'Gaz médicaux'!D14</f>
        <v>0</v>
      </c>
      <c r="D16" s="278">
        <f>C16*4</f>
        <v>0</v>
      </c>
      <c r="E16" s="279">
        <f>C16</f>
        <v>0</v>
      </c>
      <c r="F16" s="279">
        <f>C16</f>
        <v>0</v>
      </c>
      <c r="G16" s="279">
        <f>C16</f>
        <v>0</v>
      </c>
      <c r="H16" s="280">
        <f>C16</f>
        <v>0</v>
      </c>
      <c r="J16" s="149"/>
      <c r="K16" s="149"/>
    </row>
    <row r="17" spans="1:11" ht="4.5" customHeight="1" x14ac:dyDescent="0.2">
      <c r="B17" s="116"/>
      <c r="C17" s="282"/>
      <c r="D17" s="282"/>
      <c r="E17" s="282"/>
      <c r="F17" s="282"/>
      <c r="G17" s="282"/>
      <c r="K17" s="116"/>
    </row>
    <row r="18" spans="1:11" ht="18.75" customHeight="1" x14ac:dyDescent="0.2">
      <c r="B18" s="7" t="s">
        <v>61</v>
      </c>
      <c r="C18" s="278">
        <f>'Ancrages, LV, Crinolines'!C10</f>
        <v>0</v>
      </c>
      <c r="D18" s="278">
        <f>C18*4</f>
        <v>0</v>
      </c>
      <c r="E18" s="279">
        <f>C18</f>
        <v>0</v>
      </c>
      <c r="F18" s="279">
        <f>C18</f>
        <v>0</v>
      </c>
      <c r="G18" s="279">
        <f>C18</f>
        <v>0</v>
      </c>
      <c r="H18" s="280">
        <f>C18</f>
        <v>0</v>
      </c>
    </row>
    <row r="19" spans="1:11" ht="4.5" customHeight="1" x14ac:dyDescent="0.2">
      <c r="B19" s="116"/>
      <c r="C19" s="282"/>
      <c r="D19" s="282"/>
      <c r="E19" s="282"/>
      <c r="F19" s="282"/>
      <c r="G19" s="282"/>
      <c r="I19" s="2"/>
    </row>
    <row r="20" spans="1:11" ht="18.75" customHeight="1" x14ac:dyDescent="0.2">
      <c r="B20" s="7" t="s">
        <v>192</v>
      </c>
      <c r="C20" s="278">
        <f>'Hygiène-Sécurité'!C11</f>
        <v>0</v>
      </c>
      <c r="D20" s="278">
        <f>C20*4</f>
        <v>0</v>
      </c>
      <c r="E20" s="279">
        <f>C20</f>
        <v>0</v>
      </c>
      <c r="F20" s="279">
        <f>C20</f>
        <v>0</v>
      </c>
      <c r="G20" s="279">
        <f>C20</f>
        <v>0</v>
      </c>
      <c r="H20" s="280">
        <f>C20</f>
        <v>0</v>
      </c>
    </row>
    <row r="21" spans="1:11" ht="4.5" customHeight="1" x14ac:dyDescent="0.2">
      <c r="B21" s="118"/>
      <c r="C21" s="282"/>
      <c r="D21" s="282"/>
      <c r="E21" s="282"/>
      <c r="F21" s="282"/>
      <c r="G21" s="282"/>
    </row>
    <row r="22" spans="1:11" ht="18.75" customHeight="1" x14ac:dyDescent="0.2">
      <c r="B22" s="7" t="s">
        <v>62</v>
      </c>
      <c r="C22" s="278">
        <f>SSi!U22</f>
        <v>0</v>
      </c>
      <c r="D22" s="278">
        <f>C22*4</f>
        <v>0</v>
      </c>
      <c r="E22" s="279">
        <f>SSi!U22</f>
        <v>0</v>
      </c>
      <c r="F22" s="279">
        <f>SSi!U23</f>
        <v>0</v>
      </c>
      <c r="G22" s="279">
        <f>SSi!U24</f>
        <v>0</v>
      </c>
      <c r="H22" s="280">
        <f>SSi!U25</f>
        <v>0</v>
      </c>
    </row>
    <row r="23" spans="1:11" ht="4.5" customHeight="1" x14ac:dyDescent="0.2">
      <c r="B23" s="7"/>
      <c r="C23" s="281"/>
      <c r="D23" s="281"/>
      <c r="E23" s="281"/>
      <c r="F23" s="281"/>
      <c r="G23" s="281"/>
    </row>
    <row r="24" spans="1:11" ht="20.25" customHeight="1" x14ac:dyDescent="0.2">
      <c r="B24" s="7" t="s">
        <v>63</v>
      </c>
      <c r="C24" s="278">
        <f>'Aires de jeux'!C6</f>
        <v>0</v>
      </c>
      <c r="D24" s="278">
        <f>C24*4</f>
        <v>0</v>
      </c>
      <c r="E24" s="279">
        <f>C24</f>
        <v>0</v>
      </c>
      <c r="F24" s="279">
        <f>C24</f>
        <v>0</v>
      </c>
      <c r="G24" s="279">
        <f>C24</f>
        <v>0</v>
      </c>
      <c r="H24" s="280">
        <f>C24</f>
        <v>0</v>
      </c>
    </row>
    <row r="25" spans="1:11" ht="4.5" customHeight="1" x14ac:dyDescent="0.2">
      <c r="B25" s="7"/>
      <c r="C25" s="284"/>
      <c r="D25" s="281"/>
      <c r="E25" s="281"/>
      <c r="F25" s="281"/>
      <c r="G25" s="281"/>
      <c r="H25" s="285"/>
    </row>
    <row r="26" spans="1:11" ht="20.25" customHeight="1" x14ac:dyDescent="0.2">
      <c r="B26" s="7"/>
      <c r="C26" s="284"/>
      <c r="D26" s="281"/>
      <c r="E26" s="281"/>
      <c r="F26" s="281"/>
      <c r="G26" s="281"/>
      <c r="H26" s="285"/>
    </row>
    <row r="27" spans="1:11" ht="18" customHeight="1" x14ac:dyDescent="0.2">
      <c r="A27" s="364" t="s">
        <v>227</v>
      </c>
      <c r="B27" s="364"/>
      <c r="C27" s="364"/>
      <c r="D27" s="364"/>
      <c r="E27" s="364"/>
      <c r="F27" s="364"/>
      <c r="G27" s="364"/>
      <c r="H27" s="364"/>
    </row>
    <row r="28" spans="1:11" ht="4.5" customHeight="1" x14ac:dyDescent="0.2">
      <c r="B28" s="6"/>
      <c r="C28" s="282"/>
      <c r="D28" s="282"/>
      <c r="E28" s="282"/>
      <c r="F28" s="282"/>
      <c r="G28" s="282"/>
      <c r="H28" s="285"/>
    </row>
    <row r="29" spans="1:11" ht="20.25" customHeight="1" x14ac:dyDescent="0.2">
      <c r="B29" s="117" t="s">
        <v>64</v>
      </c>
      <c r="C29" s="286">
        <f>SUM(C4:C24)</f>
        <v>0</v>
      </c>
      <c r="D29" s="286">
        <f>SUM(D4:D24)</f>
        <v>0</v>
      </c>
      <c r="E29" s="279">
        <f>SUM(E4:E24)</f>
        <v>0</v>
      </c>
      <c r="F29" s="279">
        <f t="shared" ref="F29:H29" si="0">SUM(F4:F24)</f>
        <v>0</v>
      </c>
      <c r="G29" s="279">
        <f t="shared" si="0"/>
        <v>0</v>
      </c>
      <c r="H29" s="279">
        <f t="shared" si="0"/>
        <v>0</v>
      </c>
    </row>
    <row r="30" spans="1:11" ht="4.5" customHeight="1" x14ac:dyDescent="0.2">
      <c r="B30" s="116"/>
      <c r="C30" s="287"/>
      <c r="D30" s="287"/>
      <c r="E30" s="287"/>
      <c r="F30" s="287"/>
      <c r="G30" s="287"/>
      <c r="H30" s="285"/>
    </row>
    <row r="31" spans="1:11" ht="20.25" customHeight="1" x14ac:dyDescent="0.2">
      <c r="B31" s="117" t="s">
        <v>65</v>
      </c>
      <c r="C31" s="286">
        <f>C29*1.2</f>
        <v>0</v>
      </c>
      <c r="D31" s="286">
        <f>D29*1.2</f>
        <v>0</v>
      </c>
      <c r="E31" s="279">
        <f>E29*1.2</f>
        <v>0</v>
      </c>
      <c r="F31" s="279">
        <f t="shared" ref="F31:H31" si="1">F29*1.2</f>
        <v>0</v>
      </c>
      <c r="G31" s="279">
        <f t="shared" si="1"/>
        <v>0</v>
      </c>
      <c r="H31" s="279">
        <f t="shared" si="1"/>
        <v>0</v>
      </c>
      <c r="J31" s="149"/>
      <c r="K31" s="149"/>
    </row>
    <row r="32" spans="1:11" ht="22.5" customHeight="1" x14ac:dyDescent="0.2"/>
  </sheetData>
  <sheetProtection pivotTables="0"/>
  <mergeCells count="2">
    <mergeCell ref="A1:H1"/>
    <mergeCell ref="A27:H27"/>
  </mergeCells>
  <phoneticPr fontId="12" type="noConversion"/>
  <printOptions horizontalCentered="1" verticalCentered="1"/>
  <pageMargins left="0.47244094488188981" right="0.43307086614173229" top="1.5748031496062993" bottom="0.70866141732283472" header="0.35433070866141736" footer="0.43307086614173229"/>
  <pageSetup paperSize="9" firstPageNumber="0" orientation="portrait" horizontalDpi="300" verticalDpi="300" r:id="rId1"/>
  <headerFooter alignWithMargins="0">
    <oddHeader>&amp;L&amp;G&amp;C&amp;"Arial Narrow,Gras"&amp;16Prestations de Contrôle Réglementaires&amp;14
&amp;"Arial Narrow,Normal"SAINT-LOUIS, LARIBOISIERE, Fernand WIDAL&amp;"Arial Narrow,Gras"
&amp;16DPGF récapitulative&amp;14
&amp;R&amp;"Arial Narrow,Gras"&amp;14&amp;G</oddHeader>
    <oddFooter>&amp;R&amp;"Arial Narrow,Normal"&amp;11Page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3</vt:i4>
      </vt:variant>
    </vt:vector>
  </HeadingPairs>
  <TitlesOfParts>
    <vt:vector size="17" baseType="lpstr">
      <vt:lpstr>Distribution HTA et BT</vt:lpstr>
      <vt:lpstr>Elec Locaux BRT</vt:lpstr>
      <vt:lpstr>Paratonnerres</vt:lpstr>
      <vt:lpstr>Ascenseurs</vt:lpstr>
      <vt:lpstr>Portes Barrières</vt:lpstr>
      <vt:lpstr>Traction &amp; Levage</vt:lpstr>
      <vt:lpstr>Réseaux chauffage</vt:lpstr>
      <vt:lpstr>Réservoirs AC</vt:lpstr>
      <vt:lpstr>Gaz médicaux</vt:lpstr>
      <vt:lpstr>Ancrages, LV, Crinolines</vt:lpstr>
      <vt:lpstr>Hygiène-Sécurité</vt:lpstr>
      <vt:lpstr>Aires de jeux</vt:lpstr>
      <vt:lpstr>SSi</vt:lpstr>
      <vt:lpstr>DPGF récapitulative</vt:lpstr>
      <vt:lpstr>SSi!_Toc22568985</vt:lpstr>
      <vt:lpstr>'Distribution HTA et BT'!Zone_d_impression</vt:lpstr>
      <vt:lpstr>'DPGF récapitulative'!Zone_d_impression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OSADA Bernard</dc:creator>
  <cp:lastModifiedBy>POIGNANT Stéphane</cp:lastModifiedBy>
  <cp:lastPrinted>2020-11-10T09:53:04Z</cp:lastPrinted>
  <dcterms:created xsi:type="dcterms:W3CDTF">2014-08-07T11:54:30Z</dcterms:created>
  <dcterms:modified xsi:type="dcterms:W3CDTF">2025-04-20T14:46:09Z</dcterms:modified>
</cp:coreProperties>
</file>